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2435" windowHeight="10800" activeTab="1"/>
  </bookViews>
  <sheets>
    <sheet name="в руб." sheetId="1" r:id="rId1"/>
    <sheet name="в тыс.руб.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36" i="4" l="1"/>
  <c r="D36" i="4"/>
  <c r="C31" i="4"/>
  <c r="D31" i="4"/>
  <c r="C23" i="4"/>
  <c r="D23" i="4"/>
  <c r="C18" i="4"/>
  <c r="D18" i="4"/>
  <c r="C15" i="4"/>
  <c r="D15" i="4"/>
  <c r="C6" i="4"/>
  <c r="C44" i="4" l="1"/>
  <c r="F43" i="4"/>
  <c r="E43" i="4"/>
  <c r="F42" i="4"/>
  <c r="E42" i="4"/>
  <c r="F41" i="4"/>
  <c r="E41" i="4"/>
  <c r="F40" i="4"/>
  <c r="E40" i="4"/>
  <c r="F39" i="4"/>
  <c r="E39" i="4"/>
  <c r="F38" i="4"/>
  <c r="E38" i="4"/>
  <c r="F37" i="4"/>
  <c r="E37" i="4"/>
  <c r="B36" i="4"/>
  <c r="F35" i="4"/>
  <c r="E35" i="4"/>
  <c r="F34" i="4"/>
  <c r="E34" i="4"/>
  <c r="F33" i="4"/>
  <c r="E33" i="4"/>
  <c r="F32" i="4"/>
  <c r="E32" i="4"/>
  <c r="F31" i="4"/>
  <c r="B31" i="4"/>
  <c r="F30" i="4"/>
  <c r="F29" i="4"/>
  <c r="F28" i="4"/>
  <c r="F27" i="4"/>
  <c r="F26" i="4"/>
  <c r="F25" i="4"/>
  <c r="F24" i="4"/>
  <c r="E24" i="4"/>
  <c r="F23" i="4"/>
  <c r="B23" i="4"/>
  <c r="E23" i="4" s="1"/>
  <c r="F22" i="4"/>
  <c r="E22" i="4"/>
  <c r="F21" i="4"/>
  <c r="E21" i="4"/>
  <c r="F20" i="4"/>
  <c r="E20" i="4"/>
  <c r="F19" i="4"/>
  <c r="E19" i="4"/>
  <c r="F18" i="4"/>
  <c r="E18" i="4"/>
  <c r="B18" i="4"/>
  <c r="F17" i="4"/>
  <c r="E17" i="4"/>
  <c r="F16" i="4"/>
  <c r="E16" i="4"/>
  <c r="F15" i="4"/>
  <c r="B15" i="4"/>
  <c r="E15" i="4" s="1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D6" i="4"/>
  <c r="D44" i="4" s="1"/>
  <c r="B6" i="4"/>
  <c r="B44" i="4" l="1"/>
  <c r="E44" i="4" s="1"/>
  <c r="E6" i="4"/>
  <c r="F6" i="4"/>
  <c r="F44" i="4"/>
  <c r="E31" i="4"/>
  <c r="E36" i="4"/>
  <c r="F36" i="4"/>
  <c r="F7" i="1"/>
  <c r="F8" i="1"/>
  <c r="F9" i="1"/>
  <c r="F10" i="1"/>
  <c r="F11" i="1"/>
  <c r="F12" i="1"/>
  <c r="F13" i="1"/>
  <c r="F14" i="1"/>
  <c r="F16" i="1"/>
  <c r="F17" i="1"/>
  <c r="F19" i="1"/>
  <c r="F20" i="1"/>
  <c r="F21" i="1"/>
  <c r="F22" i="1"/>
  <c r="F24" i="1"/>
  <c r="F25" i="1"/>
  <c r="F26" i="1"/>
  <c r="F27" i="1"/>
  <c r="F28" i="1"/>
  <c r="F29" i="1"/>
  <c r="F30" i="1"/>
  <c r="F32" i="1"/>
  <c r="F33" i="1"/>
  <c r="F34" i="1"/>
  <c r="F35" i="1"/>
  <c r="F37" i="1"/>
  <c r="F38" i="1"/>
  <c r="F39" i="1"/>
  <c r="F40" i="1"/>
  <c r="F41" i="1"/>
  <c r="F42" i="1"/>
  <c r="F43" i="1"/>
  <c r="E7" i="1"/>
  <c r="E8" i="1"/>
  <c r="E9" i="1"/>
  <c r="E10" i="1"/>
  <c r="E11" i="1"/>
  <c r="E12" i="1"/>
  <c r="E13" i="1"/>
  <c r="E14" i="1"/>
  <c r="E16" i="1"/>
  <c r="E17" i="1"/>
  <c r="E19" i="1"/>
  <c r="E20" i="1"/>
  <c r="E21" i="1"/>
  <c r="E22" i="1"/>
  <c r="E24" i="1"/>
  <c r="E25" i="1"/>
  <c r="E26" i="1"/>
  <c r="E27" i="1"/>
  <c r="E28" i="1"/>
  <c r="E29" i="1"/>
  <c r="E30" i="1"/>
  <c r="E32" i="1"/>
  <c r="E33" i="1"/>
  <c r="E34" i="1"/>
  <c r="E35" i="1"/>
  <c r="E37" i="1"/>
  <c r="E38" i="1"/>
  <c r="E39" i="1"/>
  <c r="E40" i="1"/>
  <c r="E41" i="1"/>
  <c r="E42" i="1"/>
  <c r="E43" i="1"/>
  <c r="C44" i="1"/>
  <c r="B36" i="1"/>
  <c r="B31" i="1"/>
  <c r="B23" i="1"/>
  <c r="B18" i="1"/>
  <c r="B15" i="1"/>
  <c r="B6" i="1"/>
  <c r="D36" i="1"/>
  <c r="D31" i="1"/>
  <c r="F31" i="1" s="1"/>
  <c r="D23" i="1"/>
  <c r="F23" i="1" s="1"/>
  <c r="D18" i="1"/>
  <c r="D15" i="1"/>
  <c r="F15" i="1" s="1"/>
  <c r="D6" i="1"/>
  <c r="F6" i="1" s="1"/>
  <c r="E18" i="1" l="1"/>
  <c r="E6" i="1"/>
  <c r="E31" i="1"/>
  <c r="E36" i="1"/>
  <c r="B44" i="1"/>
  <c r="E23" i="1"/>
  <c r="E15" i="1"/>
  <c r="F18" i="1"/>
  <c r="D44" i="1"/>
  <c r="F36" i="1"/>
  <c r="E44" i="1" l="1"/>
  <c r="F44" i="1"/>
</calcChain>
</file>

<file path=xl/sharedStrings.xml><?xml version="1.0" encoding="utf-8"?>
<sst xmlns="http://schemas.openxmlformats.org/spreadsheetml/2006/main" count="102" uniqueCount="49">
  <si>
    <t/>
  </si>
  <si>
    <t>Наименование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</si>
  <si>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</si>
  <si>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</si>
  <si>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</si>
  <si>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Подпрограмма "Профилактика наркомании, алкоголизма и токсикомании в ЗАТО г. Североморск"</t>
  </si>
  <si>
    <t xml:space="preserve">Подпрограмма "Дополнительные меры социальной поддержки отдельных категорий граждан ЗАТО г. Североморск" </t>
  </si>
  <si>
    <t xml:space="preserve">Подпрограмма "Доступная среда в ЗАТО г. Североморск" </t>
  </si>
  <si>
    <t xml:space="preserve">Подпрограмма "Профилактика правонарушений в ЗАТО г. Североморск" </t>
  </si>
  <si>
    <t>Подпрограмма "Охрана окружающей среды ЗАТО г. Североморск"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</si>
  <si>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</si>
  <si>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</si>
  <si>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</si>
  <si>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 xml:space="preserve">Подпрограмма "Развитие потребительского рынка ЗАТО г. Североморск" 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</si>
  <si>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</si>
  <si>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</si>
  <si>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Подпрограмма "Развитие информационного общества, создание системы "Электронный муниципалитет" в ЗАТО г. Североморск"</t>
  </si>
  <si>
    <t>Подпрограмма "Развитие муниципальной службы в муниципальном образовании ЗАТО г. Североморск"</t>
  </si>
  <si>
    <t xml:space="preserve">Подпрограмма "Поддержка общественных объединений и организаций в ЗАТО г. Североморск" 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</si>
  <si>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</si>
  <si>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</si>
  <si>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Подпрограмма "Комплексная эксплуатация муниципальных объектов уличного (наружного) освещения"</t>
  </si>
  <si>
    <t xml:space="preserve">Подпрограмма "Энергосбережение и повышение энергоэффективности на территории ЗАТО г. Североморск " 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</si>
  <si>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</si>
  <si>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Подпрограмма "Муниципальный жилищный фонд  ЗАТО г. Североморск"</t>
  </si>
  <si>
    <t>Подпрограмма "Осуществление прочих мероприятий по благоустройству в ЗАТО г. Североморск"</t>
  </si>
  <si>
    <t xml:space="preserve">Подпрограмма "Городские парки и скверы - центры отдыха Североморцев" 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</si>
  <si>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</si>
  <si>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</si>
  <si>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 xml:space="preserve">Подпрограмма "Школьное питание" </t>
  </si>
  <si>
    <t xml:space="preserve">Подпрограмма "Североморск - город без сирот" </t>
  </si>
  <si>
    <t>Подпрограмма "Отдых и оздоровление детей"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</si>
  <si>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</si>
  <si>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</si>
  <si>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</si>
  <si>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</si>
  <si>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</si>
  <si>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</si>
  <si>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</si>
  <si>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ВСЕГО</t>
  </si>
  <si>
    <t>Темп роста 2016 к 2014</t>
  </si>
  <si>
    <t>Темп роста 2016 к 2015</t>
  </si>
  <si>
    <t>(исполнение)</t>
  </si>
  <si>
    <t>(ожидаемая оценка)</t>
  </si>
  <si>
    <t>Сведения о расходах бюджета по муниципальным программам и непрограммной деятельности на 2016 год в сравнении с ожидаемым исполнением за 2015 год (оценка текущего финансового года) и отчетом за 2014 год (отчетный финансовый год)</t>
  </si>
  <si>
    <t>Непрограммная деятельность</t>
  </si>
  <si>
    <t>(Проект                Решения)</t>
  </si>
  <si>
    <t>тыс.руб.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</si>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</sst>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2" fillId="33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7">
    <xf numFmtId="0" fontId="0" fillId="0" borderId="0" xfId="0"/>
    <xf numFmtId="0" fontId="0" fillId="0" borderId="0" xfId="0"/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top" wrapText="1"/>
    </xf>
    <xf numFmtId="0" fontId="0" fillId="0" borderId="0" xfId="0" applyFont="1"/>
    <xf numFmtId="0" fontId="26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49" fontId="18" fillId="0" borderId="0" xfId="0" applyNumberFormat="1" applyFont="1" applyAlignment="1">
      <alignment horizontal="left" vertical="center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vertical="center"/>
    </xf>
    <xf numFmtId="49" fontId="25" fillId="0" borderId="10" xfId="0" applyNumberFormat="1" applyFont="1" applyFill="1" applyBorder="1" applyAlignment="1">
      <alignment vertical="center" wrapText="1"/>
    </xf>
    <xf numFmtId="43" fontId="23" fillId="0" borderId="10" xfId="1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7" fillId="0" borderId="10" xfId="0" applyFont="1" applyBorder="1" applyAlignment="1">
      <alignment horizontal="center" vertical="center" wrapText="1"/>
    </xf>
    <xf numFmtId="4" fontId="28" fillId="0" borderId="10" xfId="45" applyNumberFormat="1" applyFont="1" applyFill="1" applyBorder="1" applyAlignment="1">
      <alignment horizontal="right" vertical="top" shrinkToFit="1"/>
    </xf>
    <xf numFmtId="4" fontId="19" fillId="0" borderId="10" xfId="45" applyNumberFormat="1" applyFont="1" applyFill="1" applyBorder="1" applyAlignment="1">
      <alignment horizontal="right" vertical="top" shrinkToFit="1"/>
    </xf>
    <xf numFmtId="43" fontId="21" fillId="0" borderId="0" xfId="0" applyNumberFormat="1" applyFont="1" applyFill="1" applyAlignment="1">
      <alignment horizontal="right" vertical="top" wrapText="1"/>
    </xf>
    <xf numFmtId="0" fontId="21" fillId="0" borderId="0" xfId="0" applyFont="1" applyFill="1" applyAlignment="1">
      <alignment horizontal="left" vertical="top" wrapText="1"/>
    </xf>
    <xf numFmtId="4" fontId="25" fillId="0" borderId="10" xfId="45" applyNumberFormat="1" applyFont="1" applyFill="1" applyBorder="1" applyAlignment="1">
      <alignment horizontal="right" vertical="top"/>
    </xf>
    <xf numFmtId="4" fontId="25" fillId="0" borderId="10" xfId="1" applyNumberFormat="1" applyFont="1" applyFill="1" applyBorder="1" applyAlignment="1">
      <alignment horizontal="right" vertical="top"/>
    </xf>
    <xf numFmtId="4" fontId="24" fillId="0" borderId="10" xfId="1" applyNumberFormat="1" applyFont="1" applyFill="1" applyBorder="1" applyAlignment="1">
      <alignment horizontal="right" vertical="top"/>
    </xf>
    <xf numFmtId="4" fontId="24" fillId="0" borderId="10" xfId="45" applyNumberFormat="1" applyFont="1" applyFill="1" applyBorder="1" applyAlignment="1">
      <alignment horizontal="right" vertical="top"/>
    </xf>
    <xf numFmtId="4" fontId="23" fillId="0" borderId="10" xfId="1" applyNumberFormat="1" applyFont="1" applyBorder="1" applyAlignment="1">
      <alignment horizontal="right" vertical="top"/>
    </xf>
    <xf numFmtId="49" fontId="18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left" vertical="top"/>
    </xf>
    <xf numFmtId="43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49" fontId="24" fillId="0" borderId="10" xfId="0" applyNumberFormat="1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9" fillId="0" borderId="0" xfId="0" applyFont="1"/>
    <xf numFmtId="164" fontId="30" fillId="0" borderId="10" xfId="2" applyNumberFormat="1" applyFont="1" applyBorder="1" applyAlignment="1">
      <alignment horizontal="right" vertical="top"/>
    </xf>
    <xf numFmtId="164" fontId="23" fillId="0" borderId="10" xfId="2" applyNumberFormat="1" applyFont="1" applyBorder="1" applyAlignment="1">
      <alignment horizontal="right" vertical="top"/>
    </xf>
    <xf numFmtId="0" fontId="31" fillId="0" borderId="0" xfId="0" applyFont="1" applyAlignment="1">
      <alignment horizontal="right"/>
    </xf>
    <xf numFmtId="165" fontId="24" fillId="0" borderId="10" xfId="1" applyNumberFormat="1" applyFont="1" applyFill="1" applyBorder="1" applyAlignment="1">
      <alignment horizontal="right" vertical="top"/>
    </xf>
    <xf numFmtId="165" fontId="24" fillId="0" borderId="10" xfId="45" applyNumberFormat="1" applyFont="1" applyFill="1" applyBorder="1" applyAlignment="1">
      <alignment horizontal="right" vertical="top"/>
    </xf>
    <xf numFmtId="165" fontId="28" fillId="0" borderId="10" xfId="45" applyNumberFormat="1" applyFont="1" applyFill="1" applyBorder="1" applyAlignment="1">
      <alignment horizontal="right" vertical="top" shrinkToFit="1"/>
    </xf>
    <xf numFmtId="165" fontId="25" fillId="0" borderId="10" xfId="45" applyNumberFormat="1" applyFont="1" applyFill="1" applyBorder="1" applyAlignment="1">
      <alignment horizontal="right" vertical="top"/>
    </xf>
    <xf numFmtId="165" fontId="25" fillId="0" borderId="10" xfId="1" applyNumberFormat="1" applyFont="1" applyFill="1" applyBorder="1" applyAlignment="1">
      <alignment horizontal="right" vertical="top"/>
    </xf>
    <xf numFmtId="165" fontId="19" fillId="0" borderId="10" xfId="45" applyNumberFormat="1" applyFont="1" applyFill="1" applyBorder="1" applyAlignment="1">
      <alignment horizontal="right" vertical="top" shrinkToFit="1"/>
    </xf>
    <xf numFmtId="165" fontId="23" fillId="0" borderId="10" xfId="1" applyNumberFormat="1" applyFont="1" applyBorder="1" applyAlignment="1">
      <alignment horizontal="right" vertical="top"/>
    </xf>
    <xf numFmtId="0" fontId="20" fillId="0" borderId="0" xfId="0" applyFont="1" applyFill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72">
    <cellStyle name="20% - Акцент1" xfId="21" builtinId="30" customBuiltin="1"/>
    <cellStyle name="20% - Акцент1 2" xfId="47"/>
    <cellStyle name="20% - Акцент1 3" xfId="60"/>
    <cellStyle name="20% - Акцент2" xfId="25" builtinId="34" customBuiltin="1"/>
    <cellStyle name="20% - Акцент2 2" xfId="49"/>
    <cellStyle name="20% - Акцент2 3" xfId="62"/>
    <cellStyle name="20% - Акцент3" xfId="29" builtinId="38" customBuiltin="1"/>
    <cellStyle name="20% - Акцент3 2" xfId="51"/>
    <cellStyle name="20% - Акцент3 3" xfId="64"/>
    <cellStyle name="20% - Акцент4" xfId="33" builtinId="42" customBuiltin="1"/>
    <cellStyle name="20% - Акцент4 2" xfId="53"/>
    <cellStyle name="20% - Акцент4 3" xfId="66"/>
    <cellStyle name="20% - Акцент5" xfId="37" builtinId="46" customBuiltin="1"/>
    <cellStyle name="20% - Акцент5 2" xfId="55"/>
    <cellStyle name="20% - Акцент5 3" xfId="68"/>
    <cellStyle name="20% - Акцент6" xfId="41" builtinId="50" customBuiltin="1"/>
    <cellStyle name="20% - Акцент6 2" xfId="57"/>
    <cellStyle name="20% - Акцент6 3" xfId="70"/>
    <cellStyle name="40% - Акцент1" xfId="22" builtinId="31" customBuiltin="1"/>
    <cellStyle name="40% - Акцент1 2" xfId="48"/>
    <cellStyle name="40% - Акцент1 3" xfId="61"/>
    <cellStyle name="40% - Акцент2" xfId="26" builtinId="35" customBuiltin="1"/>
    <cellStyle name="40% - Акцент2 2" xfId="50"/>
    <cellStyle name="40% - Акцент2 3" xfId="63"/>
    <cellStyle name="40% - Акцент3" xfId="30" builtinId="39" customBuiltin="1"/>
    <cellStyle name="40% - Акцент3 2" xfId="52"/>
    <cellStyle name="40% - Акцент3 3" xfId="65"/>
    <cellStyle name="40% - Акцент4" xfId="34" builtinId="43" customBuiltin="1"/>
    <cellStyle name="40% - Акцент4 2" xfId="54"/>
    <cellStyle name="40% - Акцент4 3" xfId="67"/>
    <cellStyle name="40% - Акцент5" xfId="38" builtinId="47" customBuiltin="1"/>
    <cellStyle name="40% - Акцент5 2" xfId="56"/>
    <cellStyle name="40% - Акцент5 3" xfId="69"/>
    <cellStyle name="40% - Акцент6" xfId="42" builtinId="51" customBuiltin="1"/>
    <cellStyle name="40% - Акцент6 2" xfId="58"/>
    <cellStyle name="40% - Акцент6 3" xfId="7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1" builtinId="20" customBuiltin="1"/>
    <cellStyle name="Вывод" xfId="12" builtinId="21" customBuiltin="1"/>
    <cellStyle name="Вычисление" xfId="13" builtinId="22" customBuiltin="1"/>
    <cellStyle name="Заголовок 1" xfId="4" builtinId="16" customBuiltin="1"/>
    <cellStyle name="Заголовок 2" xfId="5" builtinId="17" customBuiltin="1"/>
    <cellStyle name="Заголовок 3" xfId="6" builtinId="18" customBuiltin="1"/>
    <cellStyle name="Заголовок 4" xfId="7" builtinId="19" customBuiltin="1"/>
    <cellStyle name="Итог" xfId="19" builtinId="25" customBuiltin="1"/>
    <cellStyle name="Контрольная ячейка" xfId="15" builtinId="23" customBuiltin="1"/>
    <cellStyle name="Название" xfId="3" builtinId="15" customBuiltin="1"/>
    <cellStyle name="Нейтральный" xfId="10" builtinId="28" customBuiltin="1"/>
    <cellStyle name="Обычный" xfId="0" builtinId="0"/>
    <cellStyle name="Обычный 2" xfId="44"/>
    <cellStyle name="Обычный 3" xfId="45"/>
    <cellStyle name="Плохой" xfId="9" builtinId="27" customBuiltin="1"/>
    <cellStyle name="Пояснение" xfId="18" builtinId="53" customBuiltin="1"/>
    <cellStyle name="Примечание" xfId="17" builtinId="10" customBuiltin="1"/>
    <cellStyle name="Примечание 2" xfId="46"/>
    <cellStyle name="Примечание 3" xfId="59"/>
    <cellStyle name="Процентный" xfId="2" builtinId="5"/>
    <cellStyle name="Связанная ячейка" xfId="14" builtinId="24" customBuiltin="1"/>
    <cellStyle name="Текст предупреждения" xfId="16" builtinId="11" customBuiltin="1"/>
    <cellStyle name="Финансовый" xfId="1" builtinId="3"/>
    <cellStyle name="Хороший" xfId="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2"/>
  <sheetViews>
    <sheetView workbookViewId="0">
      <selection sqref="A1:XFD1048576"/>
    </sheetView>
  </sheetViews>
  <sheetFormatPr defaultRowHeight="15" x14ac:dyDescent="0.25"/>
  <cols>
    <col min="1" max="1" width="67.7109375" style="1" customWidth="1"/>
    <col min="2" max="2" width="15.28515625" style="27" customWidth="1"/>
    <col min="3" max="3" width="16.140625" style="28" customWidth="1"/>
    <col min="4" max="4" width="15.28515625" style="26" customWidth="1"/>
    <col min="5" max="5" width="10.5703125" customWidth="1"/>
    <col min="6" max="6" width="10.85546875" customWidth="1"/>
  </cols>
  <sheetData>
    <row r="1" spans="1:6" ht="42.75" customHeight="1" x14ac:dyDescent="0.25">
      <c r="A1" s="44" t="s">
        <v>44</v>
      </c>
      <c r="B1" s="44"/>
      <c r="C1" s="44"/>
      <c r="D1" s="44"/>
      <c r="E1" s="44"/>
      <c r="F1" s="44"/>
    </row>
    <row r="2" spans="1:6" s="1" customFormat="1" ht="20.25" customHeight="1" x14ac:dyDescent="0.25">
      <c r="A2" s="2"/>
      <c r="B2" s="2"/>
      <c r="C2" s="2"/>
      <c r="D2" s="2"/>
      <c r="E2" s="2"/>
      <c r="F2" s="2"/>
    </row>
    <row r="3" spans="1:6" x14ac:dyDescent="0.25">
      <c r="A3" s="7" t="s">
        <v>0</v>
      </c>
      <c r="B3" s="3"/>
      <c r="C3" s="18"/>
      <c r="D3" s="17"/>
      <c r="F3" s="33" t="s">
        <v>47</v>
      </c>
    </row>
    <row r="4" spans="1:6" x14ac:dyDescent="0.25">
      <c r="A4" s="46" t="s">
        <v>1</v>
      </c>
      <c r="B4" s="14">
        <v>2014</v>
      </c>
      <c r="C4" s="14">
        <v>2015</v>
      </c>
      <c r="D4" s="14">
        <v>2016</v>
      </c>
      <c r="E4" s="45" t="s">
        <v>40</v>
      </c>
      <c r="F4" s="45" t="s">
        <v>41</v>
      </c>
    </row>
    <row r="5" spans="1:6" ht="24" x14ac:dyDescent="0.25">
      <c r="A5" s="46"/>
      <c r="B5" s="5" t="s">
        <v>42</v>
      </c>
      <c r="C5" s="5" t="s">
        <v>43</v>
      </c>
      <c r="D5" s="12" t="s">
        <v>46</v>
      </c>
      <c r="E5" s="45"/>
      <c r="F5" s="45"/>
    </row>
    <row r="6" spans="1:6" ht="24" x14ac:dyDescent="0.25">
      <c r="A6" s="29" t="s">
        <v>2</v>
      </c>
      <c r="B6" s="21">
        <f>SUM(B7:B14)</f>
        <v>23064787.920000002</v>
      </c>
      <c r="C6" s="22">
        <v>25322456.719999999</v>
      </c>
      <c r="D6" s="21">
        <f>SUM(D7:D14)</f>
        <v>13934000</v>
      </c>
      <c r="E6" s="35">
        <f>D6/B6-1</f>
        <v>-0.39587565043606965</v>
      </c>
      <c r="F6" s="35">
        <f>D6/C6-1</f>
        <v>-0.44973743448064618</v>
      </c>
    </row>
    <row r="7" spans="1:6" s="4" customFormat="1" x14ac:dyDescent="0.25">
      <c r="A7" s="9" t="s">
        <v>3</v>
      </c>
      <c r="B7" s="15">
        <v>1747678.61</v>
      </c>
      <c r="C7" s="19">
        <v>2000000</v>
      </c>
      <c r="D7" s="20">
        <v>850000</v>
      </c>
      <c r="E7" s="34">
        <f t="shared" ref="E7:E44" si="0">D7/B7-1</f>
        <v>-0.51364055431221423</v>
      </c>
      <c r="F7" s="34">
        <f t="shared" ref="F7:F44" si="1">D7/C7-1</f>
        <v>-0.57499999999999996</v>
      </c>
    </row>
    <row r="8" spans="1:6" s="4" customFormat="1" ht="24" x14ac:dyDescent="0.25">
      <c r="A8" s="9" t="s">
        <v>4</v>
      </c>
      <c r="B8" s="15">
        <v>3897733.92</v>
      </c>
      <c r="C8" s="19">
        <v>4000000</v>
      </c>
      <c r="D8" s="20">
        <v>1864400</v>
      </c>
      <c r="E8" s="34">
        <f t="shared" si="0"/>
        <v>-0.52167078659899901</v>
      </c>
      <c r="F8" s="34">
        <f t="shared" si="1"/>
        <v>-0.53390000000000004</v>
      </c>
    </row>
    <row r="9" spans="1:6" s="4" customFormat="1" ht="24" x14ac:dyDescent="0.25">
      <c r="A9" s="9" t="s">
        <v>5</v>
      </c>
      <c r="B9" s="15">
        <v>320681</v>
      </c>
      <c r="C9" s="19">
        <v>500000</v>
      </c>
      <c r="D9" s="20">
        <v>300000</v>
      </c>
      <c r="E9" s="34">
        <f t="shared" si="0"/>
        <v>-6.4490880345265178E-2</v>
      </c>
      <c r="F9" s="34">
        <f t="shared" si="1"/>
        <v>-0.4</v>
      </c>
    </row>
    <row r="10" spans="1:6" s="4" customFormat="1" ht="24" x14ac:dyDescent="0.25">
      <c r="A10" s="9" t="s">
        <v>6</v>
      </c>
      <c r="B10" s="15">
        <v>3498433.14</v>
      </c>
      <c r="C10" s="19">
        <v>4271995.71</v>
      </c>
      <c r="D10" s="20">
        <v>7141600</v>
      </c>
      <c r="E10" s="34">
        <f t="shared" si="0"/>
        <v>1.0413710121668927</v>
      </c>
      <c r="F10" s="34">
        <f t="shared" si="1"/>
        <v>0.67172452521025594</v>
      </c>
    </row>
    <row r="11" spans="1:6" s="4" customFormat="1" x14ac:dyDescent="0.25">
      <c r="A11" s="9" t="s">
        <v>7</v>
      </c>
      <c r="B11" s="15">
        <v>2293000</v>
      </c>
      <c r="C11" s="19">
        <v>2255227</v>
      </c>
      <c r="D11" s="20">
        <v>1278000</v>
      </c>
      <c r="E11" s="34">
        <f t="shared" si="0"/>
        <v>-0.44265154819014396</v>
      </c>
      <c r="F11" s="34">
        <f t="shared" si="1"/>
        <v>-0.43331646880779628</v>
      </c>
    </row>
    <row r="12" spans="1:6" s="4" customFormat="1" x14ac:dyDescent="0.25">
      <c r="A12" s="9" t="s">
        <v>8</v>
      </c>
      <c r="B12" s="15">
        <v>6279724.5</v>
      </c>
      <c r="C12" s="19">
        <v>3430000</v>
      </c>
      <c r="D12" s="20">
        <v>1000000</v>
      </c>
      <c r="E12" s="34">
        <f t="shared" si="0"/>
        <v>-0.84075734532621615</v>
      </c>
      <c r="F12" s="34">
        <f t="shared" si="1"/>
        <v>-0.70845481049562675</v>
      </c>
    </row>
    <row r="13" spans="1:6" s="4" customFormat="1" x14ac:dyDescent="0.25">
      <c r="A13" s="9" t="s">
        <v>9</v>
      </c>
      <c r="B13" s="15">
        <v>497188.34</v>
      </c>
      <c r="C13" s="19">
        <v>5347900.38</v>
      </c>
      <c r="D13" s="20">
        <v>500000</v>
      </c>
      <c r="E13" s="34">
        <f t="shared" si="0"/>
        <v>5.6551205525052772E-3</v>
      </c>
      <c r="F13" s="34">
        <f t="shared" si="1"/>
        <v>-0.90650536388637815</v>
      </c>
    </row>
    <row r="14" spans="1:6" s="4" customFormat="1" ht="24" x14ac:dyDescent="0.25">
      <c r="A14" s="9" t="s">
        <v>10</v>
      </c>
      <c r="B14" s="15">
        <v>4530348.41</v>
      </c>
      <c r="C14" s="19">
        <v>3517333.63</v>
      </c>
      <c r="D14" s="20">
        <v>1000000</v>
      </c>
      <c r="E14" s="34">
        <f t="shared" si="0"/>
        <v>-0.77926642511806288</v>
      </c>
      <c r="F14" s="34">
        <f t="shared" si="1"/>
        <v>-0.71569373133364089</v>
      </c>
    </row>
    <row r="15" spans="1:6" x14ac:dyDescent="0.25">
      <c r="A15" s="30" t="s">
        <v>11</v>
      </c>
      <c r="B15" s="21">
        <f>SUM(B16:B17)</f>
        <v>1627999.87</v>
      </c>
      <c r="C15" s="22">
        <v>358000</v>
      </c>
      <c r="D15" s="21">
        <f>SUM(D16:D17)</f>
        <v>408000</v>
      </c>
      <c r="E15" s="35">
        <f t="shared" si="0"/>
        <v>-0.7493857293735533</v>
      </c>
      <c r="F15" s="35">
        <f t="shared" si="1"/>
        <v>0.13966480446927365</v>
      </c>
    </row>
    <row r="16" spans="1:6" s="4" customFormat="1" ht="24" x14ac:dyDescent="0.25">
      <c r="A16" s="9" t="s">
        <v>12</v>
      </c>
      <c r="B16" s="15">
        <v>1537999.87</v>
      </c>
      <c r="C16" s="19">
        <v>258000</v>
      </c>
      <c r="D16" s="20">
        <v>308000</v>
      </c>
      <c r="E16" s="34">
        <f t="shared" si="0"/>
        <v>-0.79973990504953685</v>
      </c>
      <c r="F16" s="34">
        <f t="shared" si="1"/>
        <v>0.193798449612403</v>
      </c>
    </row>
    <row r="17" spans="1:6" s="4" customFormat="1" x14ac:dyDescent="0.25">
      <c r="A17" s="9" t="s">
        <v>13</v>
      </c>
      <c r="B17" s="15">
        <v>90000</v>
      </c>
      <c r="C17" s="19">
        <v>100000</v>
      </c>
      <c r="D17" s="20">
        <v>100000</v>
      </c>
      <c r="E17" s="34">
        <f t="shared" si="0"/>
        <v>0.11111111111111116</v>
      </c>
      <c r="F17" s="34">
        <f t="shared" si="1"/>
        <v>0</v>
      </c>
    </row>
    <row r="18" spans="1:6" ht="24" x14ac:dyDescent="0.25">
      <c r="A18" s="30" t="s">
        <v>14</v>
      </c>
      <c r="B18" s="21">
        <f>SUM(B19:B22)</f>
        <v>28843335.539999995</v>
      </c>
      <c r="C18" s="22">
        <v>16866400</v>
      </c>
      <c r="D18" s="21">
        <f>SUM(D19:D22)</f>
        <v>43938459.700000003</v>
      </c>
      <c r="E18" s="35">
        <f t="shared" si="0"/>
        <v>0.52334876939132302</v>
      </c>
      <c r="F18" s="35">
        <f t="shared" si="1"/>
        <v>1.6050882049518571</v>
      </c>
    </row>
    <row r="19" spans="1:6" s="4" customFormat="1" ht="24" x14ac:dyDescent="0.25">
      <c r="A19" s="9" t="s">
        <v>15</v>
      </c>
      <c r="B19" s="15">
        <v>5077916.76</v>
      </c>
      <c r="C19" s="19">
        <v>2150000</v>
      </c>
      <c r="D19" s="20">
        <v>35579859.700000003</v>
      </c>
      <c r="E19" s="34">
        <f t="shared" si="0"/>
        <v>6.0067827775892892</v>
      </c>
      <c r="F19" s="34">
        <f t="shared" si="1"/>
        <v>15.548771953488373</v>
      </c>
    </row>
    <row r="20" spans="1:6" s="4" customFormat="1" ht="24" x14ac:dyDescent="0.25">
      <c r="A20" s="9" t="s">
        <v>16</v>
      </c>
      <c r="B20" s="15">
        <v>20455713.399999999</v>
      </c>
      <c r="C20" s="19">
        <v>10499600</v>
      </c>
      <c r="D20" s="20">
        <v>4098500</v>
      </c>
      <c r="E20" s="34">
        <f t="shared" si="0"/>
        <v>-0.79964032933703499</v>
      </c>
      <c r="F20" s="34">
        <f t="shared" si="1"/>
        <v>-0.60965179625890509</v>
      </c>
    </row>
    <row r="21" spans="1:6" s="4" customFormat="1" ht="24" x14ac:dyDescent="0.25">
      <c r="A21" s="9" t="s">
        <v>17</v>
      </c>
      <c r="B21" s="15">
        <v>3162389.38</v>
      </c>
      <c r="C21" s="19">
        <v>4045800</v>
      </c>
      <c r="D21" s="20">
        <v>4118100</v>
      </c>
      <c r="E21" s="34">
        <f t="shared" si="0"/>
        <v>0.30221155751541273</v>
      </c>
      <c r="F21" s="34">
        <f t="shared" si="1"/>
        <v>1.7870384102031789E-2</v>
      </c>
    </row>
    <row r="22" spans="1:6" s="4" customFormat="1" ht="24" x14ac:dyDescent="0.25">
      <c r="A22" s="9" t="s">
        <v>18</v>
      </c>
      <c r="B22" s="15">
        <v>147316</v>
      </c>
      <c r="C22" s="19">
        <v>171000</v>
      </c>
      <c r="D22" s="20">
        <v>142000</v>
      </c>
      <c r="E22" s="34">
        <f t="shared" si="0"/>
        <v>-3.6085693339487857E-2</v>
      </c>
      <c r="F22" s="34">
        <f t="shared" si="1"/>
        <v>-0.16959064327485385</v>
      </c>
    </row>
    <row r="23" spans="1:6" ht="24" x14ac:dyDescent="0.25">
      <c r="A23" s="29" t="s">
        <v>19</v>
      </c>
      <c r="B23" s="21">
        <f>SUM(B24:B30)</f>
        <v>12148367.49</v>
      </c>
      <c r="C23" s="22">
        <v>266488098.06000006</v>
      </c>
      <c r="D23" s="21">
        <f>SUM(D24:D30)</f>
        <v>150735427.09999999</v>
      </c>
      <c r="E23" s="35">
        <f t="shared" si="0"/>
        <v>11.40787515063886</v>
      </c>
      <c r="F23" s="35">
        <f t="shared" si="1"/>
        <v>-0.43436337983821793</v>
      </c>
    </row>
    <row r="24" spans="1:6" s="4" customFormat="1" x14ac:dyDescent="0.25">
      <c r="A24" s="11" t="s">
        <v>20</v>
      </c>
      <c r="B24" s="15">
        <v>12148367.49</v>
      </c>
      <c r="C24" s="19">
        <v>178614147.47000003</v>
      </c>
      <c r="D24" s="20">
        <v>68142400</v>
      </c>
      <c r="E24" s="34">
        <f t="shared" si="0"/>
        <v>4.6091816498053602</v>
      </c>
      <c r="F24" s="34">
        <f t="shared" si="1"/>
        <v>-0.61849382613185688</v>
      </c>
    </row>
    <row r="25" spans="1:6" s="4" customFormat="1" ht="24" x14ac:dyDescent="0.25">
      <c r="A25" s="11" t="s">
        <v>21</v>
      </c>
      <c r="B25" s="15">
        <v>0</v>
      </c>
      <c r="C25" s="19">
        <v>17430062.399999999</v>
      </c>
      <c r="D25" s="20">
        <v>18508400</v>
      </c>
      <c r="E25" s="34" t="e">
        <f t="shared" si="0"/>
        <v>#DIV/0!</v>
      </c>
      <c r="F25" s="34">
        <f t="shared" si="1"/>
        <v>6.1866536978089082E-2</v>
      </c>
    </row>
    <row r="26" spans="1:6" s="4" customFormat="1" ht="24" x14ac:dyDescent="0.25">
      <c r="A26" s="11" t="s">
        <v>22</v>
      </c>
      <c r="B26" s="15">
        <v>0</v>
      </c>
      <c r="C26" s="19">
        <v>5222500</v>
      </c>
      <c r="D26" s="20">
        <v>5222500</v>
      </c>
      <c r="E26" s="34" t="e">
        <f t="shared" si="0"/>
        <v>#DIV/0!</v>
      </c>
      <c r="F26" s="34">
        <f t="shared" si="1"/>
        <v>0</v>
      </c>
    </row>
    <row r="27" spans="1:6" s="4" customFormat="1" ht="24" x14ac:dyDescent="0.25">
      <c r="A27" s="11" t="s">
        <v>23</v>
      </c>
      <c r="B27" s="15">
        <v>0</v>
      </c>
      <c r="C27" s="19">
        <v>3219382.08</v>
      </c>
      <c r="D27" s="20">
        <v>3500000</v>
      </c>
      <c r="E27" s="34" t="e">
        <f t="shared" si="0"/>
        <v>#DIV/0!</v>
      </c>
      <c r="F27" s="34">
        <f t="shared" si="1"/>
        <v>8.7165149406559284E-2</v>
      </c>
    </row>
    <row r="28" spans="1:6" s="4" customFormat="1" x14ac:dyDescent="0.25">
      <c r="A28" s="11" t="s">
        <v>24</v>
      </c>
      <c r="B28" s="15">
        <v>0</v>
      </c>
      <c r="C28" s="19">
        <v>33396792.240000002</v>
      </c>
      <c r="D28" s="20">
        <v>38063300</v>
      </c>
      <c r="E28" s="34" t="e">
        <f t="shared" si="0"/>
        <v>#DIV/0!</v>
      </c>
      <c r="F28" s="34">
        <f t="shared" si="1"/>
        <v>0.13972922089238349</v>
      </c>
    </row>
    <row r="29" spans="1:6" s="4" customFormat="1" ht="24" x14ac:dyDescent="0.25">
      <c r="A29" s="11" t="s">
        <v>25</v>
      </c>
      <c r="B29" s="15">
        <v>0</v>
      </c>
      <c r="C29" s="19">
        <v>19452294.18</v>
      </c>
      <c r="D29" s="20">
        <v>14822927.1</v>
      </c>
      <c r="E29" s="34" t="e">
        <f t="shared" si="0"/>
        <v>#DIV/0!</v>
      </c>
      <c r="F29" s="34">
        <f t="shared" si="1"/>
        <v>-0.23798566056849546</v>
      </c>
    </row>
    <row r="30" spans="1:6" s="4" customFormat="1" x14ac:dyDescent="0.25">
      <c r="A30" s="11" t="s">
        <v>26</v>
      </c>
      <c r="B30" s="15">
        <v>0</v>
      </c>
      <c r="C30" s="19">
        <v>9152919.6899999995</v>
      </c>
      <c r="D30" s="20">
        <v>2475900</v>
      </c>
      <c r="E30" s="34" t="e">
        <f t="shared" si="0"/>
        <v>#DIV/0!</v>
      </c>
      <c r="F30" s="34">
        <f t="shared" si="1"/>
        <v>-0.72949615162634518</v>
      </c>
    </row>
    <row r="31" spans="1:6" x14ac:dyDescent="0.25">
      <c r="A31" s="30" t="s">
        <v>27</v>
      </c>
      <c r="B31" s="21">
        <f>SUM(B32:B35)</f>
        <v>1647022912.8500001</v>
      </c>
      <c r="C31" s="22">
        <v>1384825449.3600001</v>
      </c>
      <c r="D31" s="21">
        <f>SUM(D32:D35)</f>
        <v>1487904389</v>
      </c>
      <c r="E31" s="35">
        <f t="shared" si="0"/>
        <v>-9.6609781569257147E-2</v>
      </c>
      <c r="F31" s="35">
        <f t="shared" si="1"/>
        <v>7.4434608121650259E-2</v>
      </c>
    </row>
    <row r="32" spans="1:6" s="4" customFormat="1" x14ac:dyDescent="0.25">
      <c r="A32" s="9" t="s">
        <v>28</v>
      </c>
      <c r="B32" s="15">
        <v>1525700033.4200001</v>
      </c>
      <c r="C32" s="19">
        <v>1279412766.73</v>
      </c>
      <c r="D32" s="20">
        <v>1390777989</v>
      </c>
      <c r="E32" s="34">
        <f t="shared" si="0"/>
        <v>-8.8432877672264043E-2</v>
      </c>
      <c r="F32" s="34">
        <f t="shared" si="1"/>
        <v>8.7044013602141757E-2</v>
      </c>
    </row>
    <row r="33" spans="1:6" s="4" customFormat="1" x14ac:dyDescent="0.25">
      <c r="A33" s="10" t="s">
        <v>29</v>
      </c>
      <c r="B33" s="15">
        <v>64190176.450000003</v>
      </c>
      <c r="C33" s="19">
        <v>54267982.630000003</v>
      </c>
      <c r="D33" s="20">
        <v>56938500</v>
      </c>
      <c r="E33" s="34">
        <f t="shared" si="0"/>
        <v>-0.11297174818717926</v>
      </c>
      <c r="F33" s="34">
        <f t="shared" si="1"/>
        <v>4.9209814711699051E-2</v>
      </c>
    </row>
    <row r="34" spans="1:6" s="4" customFormat="1" x14ac:dyDescent="0.25">
      <c r="A34" s="9" t="s">
        <v>30</v>
      </c>
      <c r="B34" s="15">
        <v>29390335.27</v>
      </c>
      <c r="C34" s="19">
        <v>25232800</v>
      </c>
      <c r="D34" s="20">
        <v>27488400</v>
      </c>
      <c r="E34" s="34">
        <f t="shared" si="0"/>
        <v>-6.4712949087769922E-2</v>
      </c>
      <c r="F34" s="34">
        <f t="shared" si="1"/>
        <v>8.9391585555308906E-2</v>
      </c>
    </row>
    <row r="35" spans="1:6" s="4" customFormat="1" x14ac:dyDescent="0.25">
      <c r="A35" s="9" t="s">
        <v>31</v>
      </c>
      <c r="B35" s="15">
        <v>27742367.710000001</v>
      </c>
      <c r="C35" s="19">
        <v>25911900</v>
      </c>
      <c r="D35" s="20">
        <v>12699500</v>
      </c>
      <c r="E35" s="34">
        <f t="shared" si="0"/>
        <v>-0.54223445768032463</v>
      </c>
      <c r="F35" s="34">
        <f t="shared" si="1"/>
        <v>-0.50989699713259151</v>
      </c>
    </row>
    <row r="36" spans="1:6" x14ac:dyDescent="0.25">
      <c r="A36" s="30" t="s">
        <v>32</v>
      </c>
      <c r="B36" s="21">
        <f>SUM(B37:B42)</f>
        <v>340280098.73000002</v>
      </c>
      <c r="C36" s="22">
        <v>274598366.50999999</v>
      </c>
      <c r="D36" s="21">
        <f>SUM(D37:D42)</f>
        <v>284945629.19999999</v>
      </c>
      <c r="E36" s="35">
        <f t="shared" si="0"/>
        <v>-0.16261447477099134</v>
      </c>
      <c r="F36" s="35">
        <f t="shared" si="1"/>
        <v>3.768144297982623E-2</v>
      </c>
    </row>
    <row r="37" spans="1:6" s="4" customFormat="1" ht="24" x14ac:dyDescent="0.25">
      <c r="A37" s="9" t="s">
        <v>33</v>
      </c>
      <c r="B37" s="15">
        <v>116383088.15000001</v>
      </c>
      <c r="C37" s="19">
        <v>89820700</v>
      </c>
      <c r="D37" s="20">
        <v>92713501.200000003</v>
      </c>
      <c r="E37" s="34">
        <f t="shared" si="0"/>
        <v>-0.20337651566259807</v>
      </c>
      <c r="F37" s="34">
        <f t="shared" si="1"/>
        <v>3.220639785706414E-2</v>
      </c>
    </row>
    <row r="38" spans="1:6" s="4" customFormat="1" ht="24" x14ac:dyDescent="0.25">
      <c r="A38" s="9" t="s">
        <v>34</v>
      </c>
      <c r="B38" s="15">
        <v>67231100</v>
      </c>
      <c r="C38" s="19">
        <v>59904420</v>
      </c>
      <c r="D38" s="20">
        <v>61872228</v>
      </c>
      <c r="E38" s="34">
        <f t="shared" si="0"/>
        <v>-7.9708230268432323E-2</v>
      </c>
      <c r="F38" s="34">
        <f t="shared" si="1"/>
        <v>3.2849128661958549E-2</v>
      </c>
    </row>
    <row r="39" spans="1:6" s="4" customFormat="1" ht="24" x14ac:dyDescent="0.25">
      <c r="A39" s="9" t="s">
        <v>35</v>
      </c>
      <c r="B39" s="15">
        <v>129518832.73999999</v>
      </c>
      <c r="C39" s="19">
        <v>96735721.310000002</v>
      </c>
      <c r="D39" s="20">
        <v>98652700</v>
      </c>
      <c r="E39" s="34">
        <f t="shared" si="0"/>
        <v>-0.23831385820131346</v>
      </c>
      <c r="F39" s="34">
        <f t="shared" si="1"/>
        <v>1.9816657838905627E-2</v>
      </c>
    </row>
    <row r="40" spans="1:6" s="4" customFormat="1" x14ac:dyDescent="0.25">
      <c r="A40" s="9" t="s">
        <v>36</v>
      </c>
      <c r="B40" s="15">
        <v>10454188.17</v>
      </c>
      <c r="C40" s="19">
        <v>10870025.199999999</v>
      </c>
      <c r="D40" s="20">
        <v>14364400</v>
      </c>
      <c r="E40" s="34">
        <f t="shared" si="0"/>
        <v>0.3740330445955613</v>
      </c>
      <c r="F40" s="34">
        <f t="shared" si="1"/>
        <v>0.32146887755145226</v>
      </c>
    </row>
    <row r="41" spans="1:6" s="4" customFormat="1" ht="24" x14ac:dyDescent="0.25">
      <c r="A41" s="9" t="s">
        <v>37</v>
      </c>
      <c r="B41" s="15">
        <v>3872995.66</v>
      </c>
      <c r="C41" s="19">
        <v>2904000</v>
      </c>
      <c r="D41" s="20">
        <v>2304000</v>
      </c>
      <c r="E41" s="34">
        <f t="shared" si="0"/>
        <v>-0.40511164941506805</v>
      </c>
      <c r="F41" s="34">
        <f t="shared" si="1"/>
        <v>-0.20661157024793386</v>
      </c>
    </row>
    <row r="42" spans="1:6" s="4" customFormat="1" ht="36" x14ac:dyDescent="0.25">
      <c r="A42" s="9" t="s">
        <v>38</v>
      </c>
      <c r="B42" s="15">
        <v>12819894.01</v>
      </c>
      <c r="C42" s="19">
        <v>14363500</v>
      </c>
      <c r="D42" s="20">
        <v>15038800</v>
      </c>
      <c r="E42" s="34">
        <f t="shared" si="0"/>
        <v>0.17308302145627485</v>
      </c>
      <c r="F42" s="34">
        <f t="shared" si="1"/>
        <v>4.7015003306993375E-2</v>
      </c>
    </row>
    <row r="43" spans="1:6" s="13" customFormat="1" x14ac:dyDescent="0.25">
      <c r="A43" s="30" t="s">
        <v>45</v>
      </c>
      <c r="B43" s="16">
        <v>1072040803.01</v>
      </c>
      <c r="C43" s="22">
        <v>524364305.94</v>
      </c>
      <c r="D43" s="21">
        <v>333837801.89999998</v>
      </c>
      <c r="E43" s="35">
        <f t="shared" si="0"/>
        <v>-0.68859599283658435</v>
      </c>
      <c r="F43" s="35">
        <f t="shared" si="1"/>
        <v>-0.36334758465005224</v>
      </c>
    </row>
    <row r="44" spans="1:6" x14ac:dyDescent="0.25">
      <c r="A44" s="6" t="s">
        <v>39</v>
      </c>
      <c r="B44" s="23">
        <f>B36+B31+B23+B18+B15+B6+B43</f>
        <v>3125028305.4099998</v>
      </c>
      <c r="C44" s="23">
        <f>C36+C31+C23+C18+C15+C6+C43</f>
        <v>2492823076.5900002</v>
      </c>
      <c r="D44" s="23">
        <f>D36+D31+D23+D18+D15+D6+D43</f>
        <v>2315703706.9000001</v>
      </c>
      <c r="E44" s="35">
        <f t="shared" si="0"/>
        <v>-0.25898152573815403</v>
      </c>
      <c r="F44" s="35">
        <f t="shared" si="1"/>
        <v>-7.1051720979848465E-2</v>
      </c>
    </row>
    <row r="45" spans="1:6" x14ac:dyDescent="0.25">
      <c r="A45" s="8"/>
      <c r="B45" s="24"/>
      <c r="C45" s="25"/>
    </row>
    <row r="46" spans="1:6" x14ac:dyDescent="0.25">
      <c r="A46" s="8"/>
      <c r="B46" s="24"/>
      <c r="C46" s="25"/>
    </row>
    <row r="47" spans="1:6" x14ac:dyDescent="0.25">
      <c r="A47" s="8"/>
      <c r="B47" s="24"/>
      <c r="C47" s="25"/>
    </row>
    <row r="48" spans="1:6" x14ac:dyDescent="0.25">
      <c r="A48" s="8"/>
      <c r="B48" s="24"/>
      <c r="C48" s="25"/>
    </row>
    <row r="49" spans="1:3" x14ac:dyDescent="0.25">
      <c r="A49" s="8"/>
      <c r="B49" s="24"/>
      <c r="C49" s="25"/>
    </row>
    <row r="50" spans="1:3" x14ac:dyDescent="0.25">
      <c r="A50" s="8"/>
      <c r="B50" s="24"/>
      <c r="C50" s="25"/>
    </row>
    <row r="51" spans="1:3" x14ac:dyDescent="0.25">
      <c r="A51" s="8"/>
      <c r="B51" s="24"/>
      <c r="C51" s="25"/>
    </row>
    <row r="52" spans="1:3" x14ac:dyDescent="0.25">
      <c r="A52" s="8"/>
      <c r="B52" s="24"/>
      <c r="C52" s="25"/>
    </row>
    <row r="53" spans="1:3" x14ac:dyDescent="0.25">
      <c r="A53" s="8"/>
      <c r="B53" s="24"/>
      <c r="C53" s="25"/>
    </row>
    <row r="54" spans="1:3" x14ac:dyDescent="0.25">
      <c r="A54" s="8"/>
      <c r="B54" s="24"/>
      <c r="C54" s="25"/>
    </row>
    <row r="55" spans="1:3" x14ac:dyDescent="0.25">
      <c r="A55" s="8"/>
      <c r="B55" s="24"/>
      <c r="C55" s="25"/>
    </row>
    <row r="56" spans="1:3" x14ac:dyDescent="0.25">
      <c r="A56" s="8"/>
      <c r="B56" s="24"/>
      <c r="C56" s="25"/>
    </row>
    <row r="57" spans="1:3" x14ac:dyDescent="0.25">
      <c r="A57" s="8"/>
      <c r="B57" s="24"/>
      <c r="C57" s="25"/>
    </row>
    <row r="58" spans="1:3" x14ac:dyDescent="0.25">
      <c r="A58" s="8"/>
      <c r="B58" s="24"/>
      <c r="C58" s="25"/>
    </row>
    <row r="59" spans="1:3" x14ac:dyDescent="0.25">
      <c r="A59" s="8"/>
      <c r="B59" s="24"/>
      <c r="C59" s="25"/>
    </row>
    <row r="60" spans="1:3" x14ac:dyDescent="0.25">
      <c r="A60" s="8"/>
      <c r="B60" s="24"/>
      <c r="C60" s="25"/>
    </row>
    <row r="61" spans="1:3" x14ac:dyDescent="0.25">
      <c r="A61" s="8"/>
      <c r="B61" s="24"/>
      <c r="C61" s="25"/>
    </row>
    <row r="62" spans="1:3" x14ac:dyDescent="0.25">
      <c r="A62" s="8"/>
      <c r="B62" s="24"/>
      <c r="C62" s="25"/>
    </row>
    <row r="63" spans="1:3" x14ac:dyDescent="0.25">
      <c r="A63" s="8"/>
      <c r="B63" s="24"/>
      <c r="C63" s="25"/>
    </row>
    <row r="64" spans="1:3" x14ac:dyDescent="0.25">
      <c r="A64" s="8"/>
      <c r="B64" s="24"/>
      <c r="C64" s="25"/>
    </row>
    <row r="65" spans="1:3" x14ac:dyDescent="0.25">
      <c r="A65" s="8"/>
      <c r="B65" s="24"/>
      <c r="C65" s="25"/>
    </row>
    <row r="66" spans="1:3" x14ac:dyDescent="0.25">
      <c r="A66" s="8"/>
      <c r="B66" s="24"/>
      <c r="C66" s="25"/>
    </row>
    <row r="67" spans="1:3" x14ac:dyDescent="0.25">
      <c r="A67" s="8"/>
      <c r="B67" s="24"/>
      <c r="C67" s="25"/>
    </row>
    <row r="68" spans="1:3" x14ac:dyDescent="0.25">
      <c r="A68" s="8"/>
      <c r="B68" s="24"/>
      <c r="C68" s="25"/>
    </row>
    <row r="69" spans="1:3" x14ac:dyDescent="0.25">
      <c r="A69" s="8"/>
      <c r="B69" s="24"/>
      <c r="C69" s="25"/>
    </row>
    <row r="70" spans="1:3" x14ac:dyDescent="0.25">
      <c r="A70" s="8"/>
      <c r="B70" s="24"/>
      <c r="C70" s="25"/>
    </row>
    <row r="71" spans="1:3" x14ac:dyDescent="0.25">
      <c r="A71" s="8"/>
      <c r="B71" s="24"/>
      <c r="C71" s="25"/>
    </row>
    <row r="72" spans="1:3" x14ac:dyDescent="0.25">
      <c r="A72" s="8"/>
      <c r="B72" s="24"/>
      <c r="C72" s="25"/>
    </row>
    <row r="73" spans="1:3" x14ac:dyDescent="0.25">
      <c r="A73" s="8"/>
      <c r="B73" s="24"/>
      <c r="C73" s="25"/>
    </row>
    <row r="74" spans="1:3" x14ac:dyDescent="0.25">
      <c r="A74" s="8"/>
      <c r="B74" s="24"/>
      <c r="C74" s="25"/>
    </row>
    <row r="75" spans="1:3" x14ac:dyDescent="0.25">
      <c r="A75" s="8"/>
      <c r="B75" s="24"/>
      <c r="C75" s="25"/>
    </row>
    <row r="76" spans="1:3" x14ac:dyDescent="0.25">
      <c r="A76" s="8"/>
      <c r="B76" s="24"/>
      <c r="C76" s="25"/>
    </row>
    <row r="77" spans="1:3" x14ac:dyDescent="0.25">
      <c r="A77" s="8"/>
      <c r="B77" s="24"/>
      <c r="C77" s="25"/>
    </row>
    <row r="78" spans="1:3" x14ac:dyDescent="0.25">
      <c r="A78" s="8"/>
      <c r="B78" s="24"/>
      <c r="C78" s="25"/>
    </row>
    <row r="79" spans="1:3" x14ac:dyDescent="0.25">
      <c r="A79" s="8"/>
      <c r="B79" s="24"/>
      <c r="C79" s="25"/>
    </row>
    <row r="80" spans="1:3" x14ac:dyDescent="0.25">
      <c r="A80" s="8"/>
      <c r="B80" s="24"/>
      <c r="C80" s="25"/>
    </row>
    <row r="81" spans="1:3" x14ac:dyDescent="0.25">
      <c r="A81" s="8"/>
      <c r="B81" s="24"/>
      <c r="C81" s="25"/>
    </row>
    <row r="82" spans="1:3" x14ac:dyDescent="0.25">
      <c r="A82" s="8"/>
      <c r="B82" s="24"/>
      <c r="C82" s="25"/>
    </row>
    <row r="83" spans="1:3" x14ac:dyDescent="0.25">
      <c r="A83" s="8"/>
      <c r="B83" s="24"/>
      <c r="C83" s="25"/>
    </row>
    <row r="84" spans="1:3" x14ac:dyDescent="0.25">
      <c r="A84" s="8"/>
      <c r="B84" s="24"/>
      <c r="C84" s="25"/>
    </row>
    <row r="85" spans="1:3" x14ac:dyDescent="0.25">
      <c r="A85" s="8"/>
      <c r="B85" s="24"/>
      <c r="C85" s="25"/>
    </row>
    <row r="86" spans="1:3" x14ac:dyDescent="0.25">
      <c r="A86" s="8"/>
      <c r="B86" s="24"/>
      <c r="C86" s="25"/>
    </row>
    <row r="87" spans="1:3" x14ac:dyDescent="0.25">
      <c r="A87" s="8"/>
      <c r="B87" s="24"/>
      <c r="C87" s="25"/>
    </row>
    <row r="88" spans="1:3" x14ac:dyDescent="0.25">
      <c r="A88" s="8"/>
      <c r="B88" s="24"/>
      <c r="C88" s="25"/>
    </row>
    <row r="89" spans="1:3" x14ac:dyDescent="0.25">
      <c r="A89" s="8"/>
      <c r="B89" s="24"/>
      <c r="C89" s="25"/>
    </row>
    <row r="90" spans="1:3" x14ac:dyDescent="0.25">
      <c r="A90" s="8"/>
      <c r="B90" s="24"/>
      <c r="C90" s="25"/>
    </row>
    <row r="91" spans="1:3" x14ac:dyDescent="0.25">
      <c r="A91" s="8"/>
      <c r="B91" s="24"/>
      <c r="C91" s="25"/>
    </row>
    <row r="92" spans="1:3" x14ac:dyDescent="0.25">
      <c r="A92" s="8"/>
      <c r="B92" s="24"/>
      <c r="C92" s="25"/>
    </row>
    <row r="93" spans="1:3" x14ac:dyDescent="0.25">
      <c r="A93" s="8"/>
      <c r="B93" s="24"/>
      <c r="C93" s="25"/>
    </row>
    <row r="94" spans="1:3" x14ac:dyDescent="0.25">
      <c r="A94" s="8"/>
      <c r="B94" s="24"/>
      <c r="C94" s="25"/>
    </row>
    <row r="95" spans="1:3" x14ac:dyDescent="0.25">
      <c r="A95" s="8"/>
      <c r="B95" s="24"/>
      <c r="C95" s="25"/>
    </row>
    <row r="96" spans="1:3" x14ac:dyDescent="0.25">
      <c r="A96" s="8"/>
      <c r="B96" s="24"/>
      <c r="C96" s="25"/>
    </row>
    <row r="97" spans="1:3" x14ac:dyDescent="0.25">
      <c r="A97" s="8"/>
      <c r="B97" s="24"/>
      <c r="C97" s="25"/>
    </row>
    <row r="98" spans="1:3" x14ac:dyDescent="0.25">
      <c r="A98" s="8"/>
      <c r="B98" s="24"/>
      <c r="C98" s="25"/>
    </row>
    <row r="99" spans="1:3" x14ac:dyDescent="0.25">
      <c r="A99" s="8"/>
      <c r="B99" s="24"/>
      <c r="C99" s="25"/>
    </row>
    <row r="100" spans="1:3" x14ac:dyDescent="0.25">
      <c r="A100" s="8"/>
      <c r="B100" s="24"/>
      <c r="C100" s="25"/>
    </row>
    <row r="101" spans="1:3" x14ac:dyDescent="0.25">
      <c r="A101" s="8"/>
      <c r="B101" s="24"/>
      <c r="C101" s="25"/>
    </row>
    <row r="102" spans="1:3" x14ac:dyDescent="0.25">
      <c r="A102" s="8"/>
      <c r="B102" s="24"/>
      <c r="C102" s="25"/>
    </row>
    <row r="103" spans="1:3" x14ac:dyDescent="0.25">
      <c r="A103" s="8"/>
      <c r="B103" s="24"/>
      <c r="C103" s="25"/>
    </row>
    <row r="104" spans="1:3" x14ac:dyDescent="0.25">
      <c r="A104" s="8"/>
      <c r="B104" s="24"/>
      <c r="C104" s="25"/>
    </row>
    <row r="105" spans="1:3" x14ac:dyDescent="0.25">
      <c r="A105" s="8"/>
      <c r="B105" s="24"/>
      <c r="C105" s="25"/>
    </row>
    <row r="106" spans="1:3" x14ac:dyDescent="0.25">
      <c r="A106" s="8"/>
      <c r="B106" s="24"/>
      <c r="C106" s="25"/>
    </row>
    <row r="107" spans="1:3" x14ac:dyDescent="0.25">
      <c r="A107" s="8"/>
      <c r="B107" s="24"/>
      <c r="C107" s="25"/>
    </row>
    <row r="108" spans="1:3" x14ac:dyDescent="0.25">
      <c r="A108" s="8"/>
      <c r="B108" s="24"/>
      <c r="C108" s="25"/>
    </row>
    <row r="109" spans="1:3" x14ac:dyDescent="0.25">
      <c r="A109" s="8"/>
      <c r="B109" s="24"/>
      <c r="C109" s="25"/>
    </row>
    <row r="110" spans="1:3" x14ac:dyDescent="0.25">
      <c r="A110" s="8"/>
      <c r="B110" s="24"/>
      <c r="C110" s="25"/>
    </row>
    <row r="111" spans="1:3" x14ac:dyDescent="0.25">
      <c r="A111" s="8"/>
      <c r="B111" s="24"/>
      <c r="C111" s="25"/>
    </row>
    <row r="112" spans="1:3" x14ac:dyDescent="0.25">
      <c r="A112" s="8"/>
      <c r="B112" s="24"/>
      <c r="C112" s="25"/>
    </row>
    <row r="113" spans="1:3" x14ac:dyDescent="0.25">
      <c r="A113" s="8"/>
      <c r="B113" s="24"/>
      <c r="C113" s="25"/>
    </row>
    <row r="114" spans="1:3" x14ac:dyDescent="0.25">
      <c r="A114" s="8"/>
      <c r="B114" s="24"/>
      <c r="C114" s="25"/>
    </row>
    <row r="115" spans="1:3" x14ac:dyDescent="0.25">
      <c r="A115" s="8"/>
      <c r="B115" s="24"/>
      <c r="C115" s="25"/>
    </row>
    <row r="116" spans="1:3" x14ac:dyDescent="0.25">
      <c r="A116" s="8"/>
      <c r="B116" s="24"/>
      <c r="C116" s="25"/>
    </row>
    <row r="117" spans="1:3" x14ac:dyDescent="0.25">
      <c r="A117" s="8"/>
      <c r="B117" s="24"/>
      <c r="C117" s="25"/>
    </row>
    <row r="118" spans="1:3" x14ac:dyDescent="0.25">
      <c r="A118" s="8"/>
      <c r="B118" s="24"/>
      <c r="C118" s="25"/>
    </row>
    <row r="119" spans="1:3" x14ac:dyDescent="0.25">
      <c r="A119" s="8"/>
      <c r="B119" s="24"/>
      <c r="C119" s="25"/>
    </row>
    <row r="120" spans="1:3" x14ac:dyDescent="0.25">
      <c r="A120" s="8"/>
      <c r="B120" s="24"/>
      <c r="C120" s="25"/>
    </row>
    <row r="121" spans="1:3" x14ac:dyDescent="0.25">
      <c r="A121" s="8"/>
      <c r="B121" s="24"/>
      <c r="C121" s="25"/>
    </row>
    <row r="122" spans="1:3" x14ac:dyDescent="0.25">
      <c r="A122" s="8"/>
      <c r="B122" s="24"/>
      <c r="C122" s="25"/>
    </row>
    <row r="123" spans="1:3" x14ac:dyDescent="0.25">
      <c r="A123" s="8"/>
      <c r="B123" s="24"/>
      <c r="C123" s="25"/>
    </row>
    <row r="124" spans="1:3" x14ac:dyDescent="0.25">
      <c r="A124" s="8"/>
      <c r="B124" s="24"/>
      <c r="C124" s="25"/>
    </row>
    <row r="125" spans="1:3" x14ac:dyDescent="0.25">
      <c r="A125" s="8"/>
      <c r="B125" s="24"/>
      <c r="C125" s="25"/>
    </row>
    <row r="126" spans="1:3" x14ac:dyDescent="0.25">
      <c r="A126" s="8"/>
      <c r="B126" s="24"/>
      <c r="C126" s="25"/>
    </row>
    <row r="127" spans="1:3" x14ac:dyDescent="0.25">
      <c r="A127" s="8"/>
      <c r="B127" s="24"/>
      <c r="C127" s="25"/>
    </row>
    <row r="128" spans="1:3" x14ac:dyDescent="0.25">
      <c r="A128" s="8"/>
      <c r="B128" s="24"/>
      <c r="C128" s="25"/>
    </row>
    <row r="129" spans="1:3" x14ac:dyDescent="0.25">
      <c r="A129" s="8"/>
      <c r="B129" s="24"/>
      <c r="C129" s="25"/>
    </row>
    <row r="130" spans="1:3" x14ac:dyDescent="0.25">
      <c r="A130" s="8"/>
      <c r="B130" s="24"/>
      <c r="C130" s="25"/>
    </row>
    <row r="131" spans="1:3" x14ac:dyDescent="0.25">
      <c r="A131" s="8"/>
      <c r="B131" s="24"/>
      <c r="C131" s="25"/>
    </row>
    <row r="132" spans="1:3" x14ac:dyDescent="0.25">
      <c r="A132" s="8"/>
      <c r="B132" s="24"/>
      <c r="C132" s="25"/>
    </row>
    <row r="133" spans="1:3" x14ac:dyDescent="0.25">
      <c r="A133" s="8"/>
      <c r="B133" s="24"/>
      <c r="C133" s="25"/>
    </row>
    <row r="134" spans="1:3" x14ac:dyDescent="0.25">
      <c r="A134" s="8"/>
      <c r="B134" s="24"/>
      <c r="C134" s="25"/>
    </row>
    <row r="135" spans="1:3" x14ac:dyDescent="0.25">
      <c r="A135" s="8"/>
      <c r="B135" s="24"/>
      <c r="C135" s="25"/>
    </row>
    <row r="136" spans="1:3" x14ac:dyDescent="0.25">
      <c r="A136" s="8"/>
      <c r="B136" s="24"/>
      <c r="C136" s="25"/>
    </row>
    <row r="137" spans="1:3" x14ac:dyDescent="0.25">
      <c r="A137" s="8"/>
      <c r="B137" s="24"/>
      <c r="C137" s="25"/>
    </row>
    <row r="138" spans="1:3" x14ac:dyDescent="0.25">
      <c r="A138" s="8"/>
      <c r="B138" s="24"/>
      <c r="C138" s="25"/>
    </row>
    <row r="139" spans="1:3" x14ac:dyDescent="0.25">
      <c r="A139" s="8"/>
      <c r="B139" s="24"/>
      <c r="C139" s="25"/>
    </row>
    <row r="140" spans="1:3" x14ac:dyDescent="0.25">
      <c r="A140" s="8"/>
      <c r="B140" s="24"/>
      <c r="C140" s="25"/>
    </row>
    <row r="141" spans="1:3" x14ac:dyDescent="0.25">
      <c r="A141" s="8"/>
      <c r="B141" s="24"/>
      <c r="C141" s="25"/>
    </row>
    <row r="142" spans="1:3" x14ac:dyDescent="0.25">
      <c r="A142" s="8"/>
      <c r="B142" s="24"/>
      <c r="C142" s="25"/>
    </row>
    <row r="143" spans="1:3" x14ac:dyDescent="0.25">
      <c r="A143" s="8"/>
      <c r="B143" s="24"/>
      <c r="C143" s="25"/>
    </row>
    <row r="144" spans="1:3" x14ac:dyDescent="0.25">
      <c r="A144" s="8"/>
      <c r="B144" s="24"/>
      <c r="C144" s="25"/>
    </row>
    <row r="145" spans="1:3" x14ac:dyDescent="0.25">
      <c r="A145" s="8"/>
      <c r="B145" s="24"/>
      <c r="C145" s="25"/>
    </row>
    <row r="146" spans="1:3" x14ac:dyDescent="0.25">
      <c r="A146" s="8"/>
      <c r="B146" s="24"/>
      <c r="C146" s="25"/>
    </row>
    <row r="147" spans="1:3" x14ac:dyDescent="0.25">
      <c r="A147" s="8"/>
      <c r="B147" s="24"/>
      <c r="C147" s="25"/>
    </row>
    <row r="148" spans="1:3" x14ac:dyDescent="0.25">
      <c r="A148" s="8"/>
      <c r="B148" s="24"/>
      <c r="C148" s="25"/>
    </row>
    <row r="149" spans="1:3" x14ac:dyDescent="0.25">
      <c r="A149" s="8"/>
      <c r="B149" s="24"/>
      <c r="C149" s="25"/>
    </row>
    <row r="150" spans="1:3" x14ac:dyDescent="0.25">
      <c r="A150" s="8"/>
      <c r="B150" s="24"/>
      <c r="C150" s="25"/>
    </row>
    <row r="151" spans="1:3" x14ac:dyDescent="0.25">
      <c r="A151" s="8"/>
      <c r="B151" s="24"/>
      <c r="C151" s="25"/>
    </row>
    <row r="152" spans="1:3" x14ac:dyDescent="0.25">
      <c r="A152" s="8"/>
      <c r="B152" s="24"/>
      <c r="C152" s="25"/>
    </row>
    <row r="153" spans="1:3" x14ac:dyDescent="0.25">
      <c r="A153" s="8"/>
      <c r="B153" s="24"/>
      <c r="C153" s="25"/>
    </row>
    <row r="154" spans="1:3" x14ac:dyDescent="0.25">
      <c r="A154" s="8"/>
      <c r="B154" s="24"/>
      <c r="C154" s="25"/>
    </row>
    <row r="155" spans="1:3" x14ac:dyDescent="0.25">
      <c r="A155" s="8"/>
      <c r="B155" s="24"/>
      <c r="C155" s="25"/>
    </row>
    <row r="156" spans="1:3" x14ac:dyDescent="0.25">
      <c r="A156" s="8"/>
      <c r="B156" s="24"/>
      <c r="C156" s="25"/>
    </row>
    <row r="157" spans="1:3" x14ac:dyDescent="0.25">
      <c r="A157" s="8"/>
      <c r="B157" s="24"/>
      <c r="C157" s="25"/>
    </row>
    <row r="158" spans="1:3" x14ac:dyDescent="0.25">
      <c r="A158" s="8"/>
      <c r="B158" s="24"/>
      <c r="C158" s="25"/>
    </row>
    <row r="159" spans="1:3" x14ac:dyDescent="0.25">
      <c r="A159" s="8"/>
      <c r="B159" s="24"/>
      <c r="C159" s="25"/>
    </row>
    <row r="160" spans="1:3" x14ac:dyDescent="0.25">
      <c r="A160" s="8"/>
      <c r="B160" s="24"/>
      <c r="C160" s="25"/>
    </row>
    <row r="161" spans="1:3" x14ac:dyDescent="0.25">
      <c r="A161" s="8"/>
      <c r="B161" s="24"/>
      <c r="C161" s="25"/>
    </row>
    <row r="162" spans="1:3" x14ac:dyDescent="0.25">
      <c r="A162" s="8"/>
      <c r="B162" s="24"/>
      <c r="C162" s="25"/>
    </row>
    <row r="163" spans="1:3" x14ac:dyDescent="0.25">
      <c r="A163" s="8"/>
      <c r="B163" s="24"/>
      <c r="C163" s="25"/>
    </row>
    <row r="164" spans="1:3" x14ac:dyDescent="0.25">
      <c r="A164" s="8"/>
      <c r="B164" s="24"/>
      <c r="C164" s="25"/>
    </row>
    <row r="165" spans="1:3" x14ac:dyDescent="0.25">
      <c r="A165" s="8"/>
      <c r="B165" s="24"/>
      <c r="C165" s="25"/>
    </row>
    <row r="166" spans="1:3" x14ac:dyDescent="0.25">
      <c r="A166" s="8"/>
      <c r="B166" s="24"/>
      <c r="C166" s="25"/>
    </row>
    <row r="167" spans="1:3" x14ac:dyDescent="0.25">
      <c r="A167" s="8"/>
      <c r="B167" s="24"/>
      <c r="C167" s="25"/>
    </row>
    <row r="168" spans="1:3" x14ac:dyDescent="0.25">
      <c r="A168" s="8"/>
      <c r="B168" s="24"/>
      <c r="C168" s="25"/>
    </row>
    <row r="169" spans="1:3" x14ac:dyDescent="0.25">
      <c r="A169" s="8"/>
      <c r="B169" s="24"/>
      <c r="C169" s="25"/>
    </row>
    <row r="170" spans="1:3" x14ac:dyDescent="0.25">
      <c r="A170" s="8"/>
      <c r="B170" s="24"/>
      <c r="C170" s="25"/>
    </row>
    <row r="171" spans="1:3" x14ac:dyDescent="0.25">
      <c r="A171" s="8"/>
      <c r="B171" s="24"/>
      <c r="C171" s="25"/>
    </row>
    <row r="172" spans="1:3" x14ac:dyDescent="0.25">
      <c r="A172" s="8"/>
      <c r="B172" s="24"/>
      <c r="C172" s="25"/>
    </row>
    <row r="173" spans="1:3" x14ac:dyDescent="0.25">
      <c r="A173" s="8"/>
      <c r="B173" s="24"/>
      <c r="C173" s="25"/>
    </row>
    <row r="174" spans="1:3" x14ac:dyDescent="0.25">
      <c r="A174" s="8"/>
      <c r="B174" s="24"/>
      <c r="C174" s="25"/>
    </row>
    <row r="175" spans="1:3" x14ac:dyDescent="0.25">
      <c r="A175" s="8"/>
      <c r="B175" s="24"/>
      <c r="C175" s="25"/>
    </row>
    <row r="176" spans="1:3" x14ac:dyDescent="0.25">
      <c r="A176" s="8"/>
      <c r="B176" s="24"/>
      <c r="C176" s="25"/>
    </row>
    <row r="177" spans="1:3" x14ac:dyDescent="0.25">
      <c r="A177" s="8"/>
      <c r="B177" s="24"/>
      <c r="C177" s="25"/>
    </row>
    <row r="178" spans="1:3" x14ac:dyDescent="0.25">
      <c r="A178" s="8"/>
      <c r="B178" s="24"/>
      <c r="C178" s="25"/>
    </row>
    <row r="179" spans="1:3" x14ac:dyDescent="0.25">
      <c r="A179" s="8"/>
      <c r="B179" s="24"/>
      <c r="C179" s="25"/>
    </row>
    <row r="180" spans="1:3" x14ac:dyDescent="0.25">
      <c r="A180" s="8"/>
      <c r="B180" s="24"/>
      <c r="C180" s="25"/>
    </row>
    <row r="181" spans="1:3" x14ac:dyDescent="0.25">
      <c r="A181" s="8"/>
      <c r="B181" s="24"/>
      <c r="C181" s="25"/>
    </row>
    <row r="182" spans="1:3" x14ac:dyDescent="0.25">
      <c r="A182" s="8"/>
      <c r="B182" s="24"/>
      <c r="C182" s="25"/>
    </row>
    <row r="183" spans="1:3" x14ac:dyDescent="0.25">
      <c r="A183" s="8"/>
      <c r="B183" s="24"/>
      <c r="C183" s="25"/>
    </row>
    <row r="184" spans="1:3" x14ac:dyDescent="0.25">
      <c r="A184" s="8"/>
      <c r="B184" s="24"/>
      <c r="C184" s="25"/>
    </row>
    <row r="185" spans="1:3" x14ac:dyDescent="0.25">
      <c r="A185" s="8"/>
      <c r="B185" s="24"/>
      <c r="C185" s="25"/>
    </row>
    <row r="186" spans="1:3" x14ac:dyDescent="0.25">
      <c r="A186" s="8"/>
      <c r="B186" s="24"/>
      <c r="C186" s="25"/>
    </row>
    <row r="187" spans="1:3" x14ac:dyDescent="0.25">
      <c r="A187" s="8"/>
      <c r="B187" s="24"/>
      <c r="C187" s="25"/>
    </row>
    <row r="188" spans="1:3" x14ac:dyDescent="0.25">
      <c r="A188" s="8"/>
      <c r="B188" s="24"/>
      <c r="C188" s="25"/>
    </row>
    <row r="189" spans="1:3" x14ac:dyDescent="0.25">
      <c r="A189" s="8"/>
      <c r="B189" s="24"/>
      <c r="C189" s="25"/>
    </row>
    <row r="190" spans="1:3" x14ac:dyDescent="0.25">
      <c r="A190" s="8"/>
      <c r="B190" s="24"/>
      <c r="C190" s="25"/>
    </row>
    <row r="191" spans="1:3" x14ac:dyDescent="0.25">
      <c r="A191" s="8"/>
      <c r="B191" s="24"/>
      <c r="C191" s="25"/>
    </row>
    <row r="192" spans="1:3" x14ac:dyDescent="0.25">
      <c r="A192" s="8"/>
      <c r="B192" s="24"/>
      <c r="C192" s="25"/>
    </row>
    <row r="193" spans="1:3" x14ac:dyDescent="0.25">
      <c r="A193" s="8"/>
      <c r="B193" s="24"/>
      <c r="C193" s="25"/>
    </row>
    <row r="194" spans="1:3" x14ac:dyDescent="0.25">
      <c r="A194" s="8"/>
      <c r="B194" s="24"/>
      <c r="C194" s="25"/>
    </row>
    <row r="195" spans="1:3" x14ac:dyDescent="0.25">
      <c r="A195" s="8"/>
      <c r="B195" s="24"/>
      <c r="C195" s="25"/>
    </row>
    <row r="196" spans="1:3" x14ac:dyDescent="0.25">
      <c r="A196" s="8"/>
      <c r="B196" s="24"/>
      <c r="C196" s="25"/>
    </row>
    <row r="197" spans="1:3" x14ac:dyDescent="0.25">
      <c r="A197" s="8"/>
      <c r="B197" s="24"/>
      <c r="C197" s="25"/>
    </row>
    <row r="198" spans="1:3" x14ac:dyDescent="0.25">
      <c r="A198" s="8"/>
      <c r="B198" s="24"/>
      <c r="C198" s="25"/>
    </row>
    <row r="199" spans="1:3" x14ac:dyDescent="0.25">
      <c r="A199" s="8"/>
      <c r="B199" s="24"/>
      <c r="C199" s="25"/>
    </row>
    <row r="200" spans="1:3" x14ac:dyDescent="0.25">
      <c r="A200" s="8"/>
      <c r="B200" s="24"/>
      <c r="C200" s="25"/>
    </row>
    <row r="201" spans="1:3" x14ac:dyDescent="0.25">
      <c r="A201" s="8"/>
      <c r="B201" s="24"/>
      <c r="C201" s="25"/>
    </row>
    <row r="202" spans="1:3" x14ac:dyDescent="0.25">
      <c r="A202" s="8"/>
      <c r="B202" s="24"/>
      <c r="C202" s="25"/>
    </row>
    <row r="203" spans="1:3" x14ac:dyDescent="0.25">
      <c r="A203" s="8"/>
      <c r="B203" s="24"/>
      <c r="C203" s="25"/>
    </row>
    <row r="204" spans="1:3" x14ac:dyDescent="0.25">
      <c r="A204" s="8"/>
      <c r="B204" s="24"/>
      <c r="C204" s="25"/>
    </row>
    <row r="205" spans="1:3" x14ac:dyDescent="0.25">
      <c r="A205" s="8"/>
      <c r="B205" s="24"/>
      <c r="C205" s="25"/>
    </row>
    <row r="206" spans="1:3" x14ac:dyDescent="0.25">
      <c r="A206" s="8"/>
      <c r="B206" s="24"/>
      <c r="C206" s="25"/>
    </row>
    <row r="207" spans="1:3" x14ac:dyDescent="0.25">
      <c r="A207" s="8"/>
      <c r="B207" s="24"/>
      <c r="C207" s="25"/>
    </row>
    <row r="208" spans="1:3" x14ac:dyDescent="0.25">
      <c r="A208" s="8"/>
      <c r="B208" s="24"/>
      <c r="C208" s="25"/>
    </row>
    <row r="209" spans="1:3" x14ac:dyDescent="0.25">
      <c r="A209" s="8"/>
      <c r="B209" s="24"/>
      <c r="C209" s="25"/>
    </row>
    <row r="210" spans="1:3" x14ac:dyDescent="0.25">
      <c r="A210" s="8"/>
      <c r="B210" s="24"/>
      <c r="C210" s="25"/>
    </row>
    <row r="211" spans="1:3" x14ac:dyDescent="0.25">
      <c r="A211" s="8"/>
      <c r="B211" s="24"/>
      <c r="C211" s="25"/>
    </row>
    <row r="212" spans="1:3" x14ac:dyDescent="0.25">
      <c r="A212" s="8"/>
      <c r="B212" s="24"/>
      <c r="C212" s="25"/>
    </row>
    <row r="213" spans="1:3" x14ac:dyDescent="0.25">
      <c r="A213" s="8"/>
      <c r="B213" s="24"/>
      <c r="C213" s="25"/>
    </row>
    <row r="214" spans="1:3" x14ac:dyDescent="0.25">
      <c r="A214" s="8"/>
      <c r="B214" s="24"/>
      <c r="C214" s="25"/>
    </row>
    <row r="215" spans="1:3" x14ac:dyDescent="0.25">
      <c r="A215" s="8"/>
      <c r="B215" s="24"/>
      <c r="C215" s="25"/>
    </row>
    <row r="216" spans="1:3" x14ac:dyDescent="0.25">
      <c r="A216" s="8"/>
      <c r="B216" s="24"/>
      <c r="C216" s="25"/>
    </row>
    <row r="217" spans="1:3" x14ac:dyDescent="0.25">
      <c r="A217" s="8"/>
      <c r="B217" s="24"/>
      <c r="C217" s="25"/>
    </row>
    <row r="218" spans="1:3" x14ac:dyDescent="0.25">
      <c r="A218" s="8"/>
      <c r="B218" s="24"/>
      <c r="C218" s="25"/>
    </row>
    <row r="219" spans="1:3" x14ac:dyDescent="0.25">
      <c r="A219" s="8"/>
      <c r="B219" s="24"/>
      <c r="C219" s="25"/>
    </row>
    <row r="220" spans="1:3" x14ac:dyDescent="0.25">
      <c r="A220" s="8"/>
      <c r="B220" s="24"/>
      <c r="C220" s="25"/>
    </row>
    <row r="221" spans="1:3" x14ac:dyDescent="0.25">
      <c r="A221" s="8"/>
      <c r="B221" s="24"/>
      <c r="C221" s="25"/>
    </row>
    <row r="222" spans="1:3" x14ac:dyDescent="0.25">
      <c r="A222" s="8"/>
      <c r="B222" s="24"/>
      <c r="C222" s="25"/>
    </row>
    <row r="223" spans="1:3" x14ac:dyDescent="0.25">
      <c r="A223" s="8"/>
      <c r="B223" s="24"/>
      <c r="C223" s="25"/>
    </row>
    <row r="224" spans="1:3" x14ac:dyDescent="0.25">
      <c r="A224" s="8"/>
      <c r="B224" s="24"/>
      <c r="C224" s="25"/>
    </row>
    <row r="225" spans="1:3" x14ac:dyDescent="0.25">
      <c r="A225" s="8"/>
      <c r="B225" s="24"/>
      <c r="C225" s="25"/>
    </row>
    <row r="226" spans="1:3" x14ac:dyDescent="0.25">
      <c r="A226" s="8"/>
      <c r="B226" s="24"/>
      <c r="C226" s="25"/>
    </row>
    <row r="227" spans="1:3" x14ac:dyDescent="0.25">
      <c r="A227" s="8"/>
      <c r="B227" s="24"/>
      <c r="C227" s="25"/>
    </row>
    <row r="228" spans="1:3" x14ac:dyDescent="0.25">
      <c r="A228" s="8"/>
      <c r="B228" s="24"/>
      <c r="C228" s="25"/>
    </row>
    <row r="229" spans="1:3" x14ac:dyDescent="0.25">
      <c r="A229" s="8"/>
      <c r="B229" s="24"/>
      <c r="C229" s="25"/>
    </row>
    <row r="230" spans="1:3" x14ac:dyDescent="0.25">
      <c r="A230" s="8"/>
      <c r="B230" s="24"/>
      <c r="C230" s="25"/>
    </row>
    <row r="231" spans="1:3" x14ac:dyDescent="0.25">
      <c r="A231" s="8"/>
      <c r="B231" s="24"/>
      <c r="C231" s="25"/>
    </row>
    <row r="232" spans="1:3" x14ac:dyDescent="0.25">
      <c r="A232" s="8"/>
      <c r="B232" s="24"/>
      <c r="C232" s="25"/>
    </row>
    <row r="233" spans="1:3" x14ac:dyDescent="0.25">
      <c r="A233" s="8"/>
      <c r="B233" s="24"/>
      <c r="C233" s="25"/>
    </row>
    <row r="234" spans="1:3" x14ac:dyDescent="0.25">
      <c r="A234" s="8"/>
      <c r="B234" s="24"/>
      <c r="C234" s="25"/>
    </row>
    <row r="235" spans="1:3" x14ac:dyDescent="0.25">
      <c r="A235" s="8"/>
      <c r="B235" s="24"/>
      <c r="C235" s="25"/>
    </row>
    <row r="236" spans="1:3" x14ac:dyDescent="0.25">
      <c r="A236" s="8"/>
      <c r="B236" s="24"/>
      <c r="C236" s="25"/>
    </row>
    <row r="237" spans="1:3" x14ac:dyDescent="0.25">
      <c r="A237" s="8"/>
      <c r="B237" s="24"/>
      <c r="C237" s="25"/>
    </row>
    <row r="238" spans="1:3" x14ac:dyDescent="0.25">
      <c r="A238" s="8"/>
      <c r="B238" s="24"/>
      <c r="C238" s="25"/>
    </row>
    <row r="239" spans="1:3" x14ac:dyDescent="0.25">
      <c r="A239" s="8"/>
      <c r="B239" s="24"/>
      <c r="C239" s="25"/>
    </row>
    <row r="240" spans="1:3" x14ac:dyDescent="0.25">
      <c r="A240" s="8"/>
      <c r="B240" s="24"/>
      <c r="C240" s="25"/>
    </row>
    <row r="241" spans="1:3" x14ac:dyDescent="0.25">
      <c r="A241" s="8"/>
      <c r="B241" s="24"/>
      <c r="C241" s="25"/>
    </row>
    <row r="242" spans="1:3" x14ac:dyDescent="0.25">
      <c r="A242" s="8"/>
      <c r="B242" s="24"/>
      <c r="C242" s="25"/>
    </row>
    <row r="243" spans="1:3" x14ac:dyDescent="0.25">
      <c r="A243" s="8"/>
      <c r="B243" s="24"/>
      <c r="C243" s="25"/>
    </row>
    <row r="244" spans="1:3" x14ac:dyDescent="0.25">
      <c r="A244" s="8"/>
      <c r="B244" s="24"/>
      <c r="C244" s="25"/>
    </row>
    <row r="245" spans="1:3" x14ac:dyDescent="0.25">
      <c r="A245" s="8"/>
      <c r="B245" s="24"/>
      <c r="C245" s="25"/>
    </row>
    <row r="246" spans="1:3" x14ac:dyDescent="0.25">
      <c r="A246" s="8"/>
      <c r="B246" s="24"/>
      <c r="C246" s="25"/>
    </row>
    <row r="247" spans="1:3" x14ac:dyDescent="0.25">
      <c r="A247" s="8"/>
      <c r="B247" s="24"/>
      <c r="C247" s="25"/>
    </row>
    <row r="248" spans="1:3" x14ac:dyDescent="0.25">
      <c r="A248" s="8"/>
      <c r="B248" s="24"/>
      <c r="C248" s="25"/>
    </row>
    <row r="249" spans="1:3" x14ac:dyDescent="0.25">
      <c r="A249" s="8"/>
      <c r="B249" s="24"/>
      <c r="C249" s="25"/>
    </row>
    <row r="250" spans="1:3" x14ac:dyDescent="0.25">
      <c r="A250" s="8"/>
      <c r="B250" s="24"/>
      <c r="C250" s="25"/>
    </row>
    <row r="251" spans="1:3" x14ac:dyDescent="0.25">
      <c r="A251" s="8"/>
      <c r="B251" s="24"/>
      <c r="C251" s="25"/>
    </row>
    <row r="252" spans="1:3" x14ac:dyDescent="0.25">
      <c r="A252" s="8"/>
      <c r="B252" s="24"/>
      <c r="C252" s="25"/>
    </row>
    <row r="253" spans="1:3" x14ac:dyDescent="0.25">
      <c r="A253" s="8"/>
      <c r="B253" s="24"/>
      <c r="C253" s="25"/>
    </row>
    <row r="254" spans="1:3" x14ac:dyDescent="0.25">
      <c r="A254" s="8"/>
      <c r="B254" s="24"/>
      <c r="C254" s="25"/>
    </row>
    <row r="255" spans="1:3" x14ac:dyDescent="0.25">
      <c r="A255" s="8"/>
      <c r="B255" s="24"/>
      <c r="C255" s="25"/>
    </row>
    <row r="256" spans="1:3" x14ac:dyDescent="0.25">
      <c r="A256" s="8"/>
      <c r="B256" s="24"/>
      <c r="C256" s="25"/>
    </row>
    <row r="257" spans="1:3" x14ac:dyDescent="0.25">
      <c r="A257" s="8"/>
      <c r="B257" s="24"/>
      <c r="C257" s="25"/>
    </row>
    <row r="258" spans="1:3" x14ac:dyDescent="0.25">
      <c r="A258" s="8"/>
      <c r="B258" s="24"/>
      <c r="C258" s="25"/>
    </row>
    <row r="259" spans="1:3" x14ac:dyDescent="0.25">
      <c r="A259" s="8"/>
      <c r="B259" s="24"/>
      <c r="C259" s="25"/>
    </row>
    <row r="260" spans="1:3" x14ac:dyDescent="0.25">
      <c r="A260" s="8"/>
      <c r="B260" s="24"/>
      <c r="C260" s="25"/>
    </row>
    <row r="261" spans="1:3" x14ac:dyDescent="0.25">
      <c r="A261" s="8"/>
      <c r="B261" s="24"/>
      <c r="C261" s="25"/>
    </row>
    <row r="262" spans="1:3" x14ac:dyDescent="0.25">
      <c r="A262" s="8"/>
      <c r="B262" s="24"/>
      <c r="C262" s="25"/>
    </row>
    <row r="263" spans="1:3" x14ac:dyDescent="0.25">
      <c r="A263" s="8"/>
      <c r="B263" s="24"/>
      <c r="C263" s="25"/>
    </row>
    <row r="264" spans="1:3" x14ac:dyDescent="0.25">
      <c r="A264" s="8"/>
      <c r="B264" s="24"/>
      <c r="C264" s="25"/>
    </row>
    <row r="265" spans="1:3" x14ac:dyDescent="0.25">
      <c r="A265" s="8"/>
      <c r="B265" s="24"/>
      <c r="C265" s="25"/>
    </row>
    <row r="266" spans="1:3" x14ac:dyDescent="0.25">
      <c r="A266" s="8"/>
      <c r="B266" s="24"/>
      <c r="C266" s="25"/>
    </row>
    <row r="267" spans="1:3" x14ac:dyDescent="0.25">
      <c r="A267" s="8"/>
      <c r="B267" s="24"/>
      <c r="C267" s="25"/>
    </row>
    <row r="268" spans="1:3" x14ac:dyDescent="0.25">
      <c r="A268" s="8"/>
      <c r="B268" s="24"/>
      <c r="C268" s="25"/>
    </row>
    <row r="269" spans="1:3" x14ac:dyDescent="0.25">
      <c r="A269" s="8"/>
      <c r="B269" s="24"/>
      <c r="C269" s="25"/>
    </row>
    <row r="270" spans="1:3" x14ac:dyDescent="0.25">
      <c r="A270" s="8"/>
      <c r="B270" s="24"/>
      <c r="C270" s="25"/>
    </row>
    <row r="271" spans="1:3" x14ac:dyDescent="0.25">
      <c r="A271" s="8"/>
      <c r="B271" s="24"/>
      <c r="C271" s="25"/>
    </row>
    <row r="272" spans="1:3" x14ac:dyDescent="0.25">
      <c r="A272" s="8"/>
      <c r="B272" s="24"/>
      <c r="C272" s="25"/>
    </row>
    <row r="273" spans="1:3" x14ac:dyDescent="0.25">
      <c r="A273" s="8"/>
      <c r="B273" s="24"/>
      <c r="C273" s="25"/>
    </row>
    <row r="274" spans="1:3" x14ac:dyDescent="0.25">
      <c r="A274" s="8"/>
      <c r="B274" s="24"/>
      <c r="C274" s="25"/>
    </row>
    <row r="275" spans="1:3" x14ac:dyDescent="0.25">
      <c r="A275" s="8"/>
      <c r="B275" s="24"/>
      <c r="C275" s="25"/>
    </row>
    <row r="276" spans="1:3" x14ac:dyDescent="0.25">
      <c r="A276" s="8"/>
      <c r="B276" s="24"/>
      <c r="C276" s="25"/>
    </row>
    <row r="277" spans="1:3" x14ac:dyDescent="0.25">
      <c r="A277" s="8"/>
      <c r="B277" s="24"/>
      <c r="C277" s="25"/>
    </row>
    <row r="278" spans="1:3" x14ac:dyDescent="0.25">
      <c r="A278" s="8"/>
      <c r="B278" s="24"/>
      <c r="C278" s="25"/>
    </row>
    <row r="279" spans="1:3" x14ac:dyDescent="0.25">
      <c r="A279" s="8"/>
      <c r="B279" s="24"/>
      <c r="C279" s="25"/>
    </row>
    <row r="280" spans="1:3" x14ac:dyDescent="0.25">
      <c r="A280" s="8"/>
      <c r="B280" s="24"/>
      <c r="C280" s="25"/>
    </row>
    <row r="281" spans="1:3" x14ac:dyDescent="0.25">
      <c r="A281" s="8"/>
      <c r="B281" s="24"/>
      <c r="C281" s="25"/>
    </row>
    <row r="282" spans="1:3" x14ac:dyDescent="0.25">
      <c r="A282" s="8"/>
      <c r="B282" s="24"/>
      <c r="C282" s="25"/>
    </row>
    <row r="283" spans="1:3" x14ac:dyDescent="0.25">
      <c r="A283" s="8"/>
      <c r="B283" s="24"/>
      <c r="C283" s="25"/>
    </row>
    <row r="284" spans="1:3" x14ac:dyDescent="0.25">
      <c r="A284" s="8"/>
      <c r="B284" s="24"/>
      <c r="C284" s="25"/>
    </row>
    <row r="285" spans="1:3" x14ac:dyDescent="0.25">
      <c r="A285" s="8"/>
      <c r="B285" s="24"/>
      <c r="C285" s="25"/>
    </row>
    <row r="286" spans="1:3" x14ac:dyDescent="0.25">
      <c r="A286" s="8"/>
      <c r="B286" s="24"/>
      <c r="C286" s="25"/>
    </row>
    <row r="287" spans="1:3" x14ac:dyDescent="0.25">
      <c r="A287" s="8"/>
      <c r="B287" s="24"/>
      <c r="C287" s="25"/>
    </row>
    <row r="288" spans="1:3" x14ac:dyDescent="0.25">
      <c r="A288" s="8"/>
      <c r="B288" s="24"/>
      <c r="C288" s="25"/>
    </row>
    <row r="289" spans="1:3" x14ac:dyDescent="0.25">
      <c r="A289" s="8"/>
      <c r="B289" s="24"/>
      <c r="C289" s="25"/>
    </row>
    <row r="290" spans="1:3" x14ac:dyDescent="0.25">
      <c r="A290" s="8"/>
      <c r="B290" s="24"/>
      <c r="C290" s="25"/>
    </row>
    <row r="291" spans="1:3" x14ac:dyDescent="0.25">
      <c r="A291" s="8"/>
      <c r="B291" s="24"/>
      <c r="C291" s="25"/>
    </row>
    <row r="292" spans="1:3" x14ac:dyDescent="0.25">
      <c r="A292" s="8"/>
      <c r="B292" s="24"/>
      <c r="C292" s="25"/>
    </row>
    <row r="293" spans="1:3" x14ac:dyDescent="0.25">
      <c r="A293" s="8"/>
      <c r="B293" s="24"/>
      <c r="C293" s="25"/>
    </row>
    <row r="294" spans="1:3" x14ac:dyDescent="0.25">
      <c r="A294" s="8"/>
      <c r="B294" s="24"/>
      <c r="C294" s="25"/>
    </row>
    <row r="295" spans="1:3" x14ac:dyDescent="0.25">
      <c r="A295" s="8"/>
      <c r="B295" s="24"/>
      <c r="C295" s="25"/>
    </row>
    <row r="296" spans="1:3" x14ac:dyDescent="0.25">
      <c r="A296" s="8"/>
      <c r="B296" s="24"/>
      <c r="C296" s="25"/>
    </row>
    <row r="297" spans="1:3" x14ac:dyDescent="0.25">
      <c r="A297" s="8"/>
      <c r="B297" s="24"/>
      <c r="C297" s="25"/>
    </row>
    <row r="298" spans="1:3" x14ac:dyDescent="0.25">
      <c r="A298" s="8"/>
      <c r="B298" s="24"/>
      <c r="C298" s="25"/>
    </row>
    <row r="299" spans="1:3" x14ac:dyDescent="0.25">
      <c r="A299" s="8"/>
      <c r="B299" s="24"/>
      <c r="C299" s="25"/>
    </row>
    <row r="300" spans="1:3" x14ac:dyDescent="0.25">
      <c r="A300" s="8"/>
      <c r="B300" s="24"/>
      <c r="C300" s="25"/>
    </row>
    <row r="301" spans="1:3" x14ac:dyDescent="0.25">
      <c r="A301" s="8"/>
      <c r="B301" s="24"/>
      <c r="C301" s="25"/>
    </row>
    <row r="302" spans="1:3" x14ac:dyDescent="0.25">
      <c r="A302" s="8"/>
      <c r="B302" s="24"/>
      <c r="C302" s="25"/>
    </row>
    <row r="303" spans="1:3" x14ac:dyDescent="0.25">
      <c r="A303" s="8"/>
      <c r="B303" s="24"/>
      <c r="C303" s="25"/>
    </row>
    <row r="304" spans="1:3" x14ac:dyDescent="0.25">
      <c r="A304" s="8"/>
      <c r="B304" s="24"/>
      <c r="C304" s="25"/>
    </row>
    <row r="305" spans="1:3" x14ac:dyDescent="0.25">
      <c r="A305" s="8"/>
      <c r="B305" s="24"/>
      <c r="C305" s="25"/>
    </row>
    <row r="306" spans="1:3" x14ac:dyDescent="0.25">
      <c r="A306" s="8"/>
      <c r="B306" s="24"/>
      <c r="C306" s="25"/>
    </row>
    <row r="307" spans="1:3" x14ac:dyDescent="0.25">
      <c r="A307" s="8"/>
      <c r="B307" s="24"/>
      <c r="C307" s="25"/>
    </row>
    <row r="308" spans="1:3" x14ac:dyDescent="0.25">
      <c r="A308" s="8"/>
      <c r="B308" s="24"/>
      <c r="C308" s="25"/>
    </row>
    <row r="309" spans="1:3" x14ac:dyDescent="0.25">
      <c r="A309" s="8"/>
      <c r="B309" s="24"/>
      <c r="C309" s="25"/>
    </row>
    <row r="310" spans="1:3" x14ac:dyDescent="0.25">
      <c r="A310" s="8"/>
      <c r="B310" s="24"/>
      <c r="C310" s="25"/>
    </row>
    <row r="311" spans="1:3" x14ac:dyDescent="0.25">
      <c r="A311" s="8"/>
      <c r="B311" s="24"/>
      <c r="C311" s="25"/>
    </row>
    <row r="312" spans="1:3" x14ac:dyDescent="0.25">
      <c r="A312" s="8"/>
      <c r="B312" s="24"/>
      <c r="C312" s="25"/>
    </row>
    <row r="313" spans="1:3" x14ac:dyDescent="0.25">
      <c r="A313" s="8"/>
      <c r="B313" s="24"/>
      <c r="C313" s="25"/>
    </row>
    <row r="314" spans="1:3" x14ac:dyDescent="0.25">
      <c r="A314" s="8"/>
      <c r="B314" s="24"/>
      <c r="C314" s="25"/>
    </row>
    <row r="315" spans="1:3" x14ac:dyDescent="0.25">
      <c r="A315" s="8"/>
      <c r="B315" s="24"/>
      <c r="C315" s="25"/>
    </row>
    <row r="316" spans="1:3" x14ac:dyDescent="0.25">
      <c r="A316" s="8"/>
      <c r="B316" s="24"/>
      <c r="C316" s="25"/>
    </row>
    <row r="317" spans="1:3" x14ac:dyDescent="0.25">
      <c r="A317" s="8"/>
      <c r="B317" s="24"/>
      <c r="C317" s="25"/>
    </row>
    <row r="318" spans="1:3" x14ac:dyDescent="0.25">
      <c r="A318" s="8"/>
      <c r="B318" s="24"/>
      <c r="C318" s="25"/>
    </row>
    <row r="319" spans="1:3" x14ac:dyDescent="0.25">
      <c r="A319" s="8"/>
      <c r="B319" s="24"/>
      <c r="C319" s="25"/>
    </row>
    <row r="320" spans="1:3" x14ac:dyDescent="0.25">
      <c r="A320" s="8"/>
      <c r="B320" s="24"/>
      <c r="C320" s="25"/>
    </row>
    <row r="321" spans="1:3" x14ac:dyDescent="0.25">
      <c r="A321" s="8"/>
      <c r="B321" s="24"/>
      <c r="C321" s="25"/>
    </row>
    <row r="322" spans="1:3" x14ac:dyDescent="0.25">
      <c r="A322" s="8"/>
      <c r="B322" s="24"/>
      <c r="C322" s="25"/>
    </row>
    <row r="323" spans="1:3" x14ac:dyDescent="0.25">
      <c r="A323" s="8"/>
      <c r="B323" s="24"/>
      <c r="C323" s="25"/>
    </row>
    <row r="324" spans="1:3" x14ac:dyDescent="0.25">
      <c r="A324" s="8"/>
      <c r="B324" s="24"/>
      <c r="C324" s="25"/>
    </row>
    <row r="325" spans="1:3" x14ac:dyDescent="0.25">
      <c r="A325" s="8"/>
      <c r="B325" s="24"/>
      <c r="C325" s="25"/>
    </row>
    <row r="326" spans="1:3" x14ac:dyDescent="0.25">
      <c r="A326" s="8"/>
      <c r="B326" s="24"/>
      <c r="C326" s="25"/>
    </row>
    <row r="327" spans="1:3" x14ac:dyDescent="0.25">
      <c r="A327" s="8"/>
      <c r="B327" s="24"/>
      <c r="C327" s="25"/>
    </row>
    <row r="328" spans="1:3" x14ac:dyDescent="0.25">
      <c r="A328" s="8"/>
      <c r="B328" s="24"/>
      <c r="C328" s="25"/>
    </row>
    <row r="329" spans="1:3" x14ac:dyDescent="0.25">
      <c r="A329" s="8"/>
      <c r="B329" s="24"/>
      <c r="C329" s="25"/>
    </row>
    <row r="330" spans="1:3" x14ac:dyDescent="0.25">
      <c r="A330" s="8"/>
      <c r="B330" s="24"/>
      <c r="C330" s="25"/>
    </row>
    <row r="331" spans="1:3" x14ac:dyDescent="0.25">
      <c r="A331" s="8"/>
      <c r="B331" s="24"/>
      <c r="C331" s="25"/>
    </row>
    <row r="332" spans="1:3" x14ac:dyDescent="0.25">
      <c r="A332" s="8"/>
      <c r="B332" s="24"/>
      <c r="C332" s="25"/>
    </row>
    <row r="333" spans="1:3" x14ac:dyDescent="0.25">
      <c r="A333" s="8"/>
      <c r="B333" s="24"/>
      <c r="C333" s="25"/>
    </row>
    <row r="334" spans="1:3" x14ac:dyDescent="0.25">
      <c r="A334" s="8"/>
      <c r="B334" s="24"/>
      <c r="C334" s="25"/>
    </row>
    <row r="335" spans="1:3" x14ac:dyDescent="0.25">
      <c r="A335" s="8"/>
      <c r="B335" s="24"/>
      <c r="C335" s="25"/>
    </row>
    <row r="336" spans="1:3" x14ac:dyDescent="0.25">
      <c r="A336" s="8"/>
      <c r="B336" s="24"/>
      <c r="C336" s="25"/>
    </row>
    <row r="337" spans="1:3" x14ac:dyDescent="0.25">
      <c r="A337" s="8"/>
      <c r="B337" s="24"/>
      <c r="C337" s="25"/>
    </row>
    <row r="338" spans="1:3" x14ac:dyDescent="0.25">
      <c r="A338" s="8"/>
      <c r="B338" s="24"/>
      <c r="C338" s="25"/>
    </row>
    <row r="339" spans="1:3" x14ac:dyDescent="0.25">
      <c r="A339" s="8"/>
      <c r="B339" s="24"/>
      <c r="C339" s="25"/>
    </row>
    <row r="340" spans="1:3" x14ac:dyDescent="0.25">
      <c r="A340" s="8"/>
      <c r="B340" s="24"/>
      <c r="C340" s="25"/>
    </row>
    <row r="341" spans="1:3" x14ac:dyDescent="0.25">
      <c r="A341" s="8"/>
      <c r="B341" s="24"/>
      <c r="C341" s="25"/>
    </row>
    <row r="342" spans="1:3" x14ac:dyDescent="0.25">
      <c r="A342" s="8"/>
      <c r="B342" s="24"/>
      <c r="C342" s="25"/>
    </row>
    <row r="343" spans="1:3" x14ac:dyDescent="0.25">
      <c r="A343" s="8"/>
      <c r="B343" s="24"/>
      <c r="C343" s="25"/>
    </row>
    <row r="344" spans="1:3" x14ac:dyDescent="0.25">
      <c r="A344" s="8"/>
      <c r="B344" s="24"/>
      <c r="C344" s="25"/>
    </row>
    <row r="345" spans="1:3" x14ac:dyDescent="0.25">
      <c r="A345" s="8"/>
      <c r="B345" s="24"/>
      <c r="C345" s="25"/>
    </row>
    <row r="346" spans="1:3" x14ac:dyDescent="0.25">
      <c r="A346" s="8"/>
      <c r="B346" s="24"/>
      <c r="C346" s="25"/>
    </row>
    <row r="347" spans="1:3" x14ac:dyDescent="0.25">
      <c r="A347" s="8"/>
      <c r="B347" s="24"/>
      <c r="C347" s="25"/>
    </row>
    <row r="348" spans="1:3" x14ac:dyDescent="0.25">
      <c r="A348" s="8"/>
      <c r="B348" s="24"/>
      <c r="C348" s="25"/>
    </row>
    <row r="349" spans="1:3" x14ac:dyDescent="0.25">
      <c r="A349" s="8"/>
      <c r="B349" s="24"/>
      <c r="C349" s="25"/>
    </row>
    <row r="350" spans="1:3" x14ac:dyDescent="0.25">
      <c r="A350" s="8"/>
      <c r="B350" s="24"/>
      <c r="C350" s="25"/>
    </row>
    <row r="351" spans="1:3" x14ac:dyDescent="0.25">
      <c r="A351" s="8"/>
      <c r="B351" s="24"/>
      <c r="C351" s="25"/>
    </row>
    <row r="352" spans="1:3" x14ac:dyDescent="0.25">
      <c r="A352" s="8"/>
      <c r="B352" s="24"/>
      <c r="C352" s="25"/>
    </row>
    <row r="353" spans="1:3" x14ac:dyDescent="0.25">
      <c r="A353" s="8"/>
      <c r="B353" s="24"/>
      <c r="C353" s="25"/>
    </row>
    <row r="354" spans="1:3" x14ac:dyDescent="0.25">
      <c r="A354" s="8"/>
      <c r="B354" s="24"/>
      <c r="C354" s="25"/>
    </row>
    <row r="355" spans="1:3" x14ac:dyDescent="0.25">
      <c r="A355" s="8"/>
      <c r="B355" s="24"/>
      <c r="C355" s="25"/>
    </row>
    <row r="356" spans="1:3" x14ac:dyDescent="0.25">
      <c r="A356" s="8"/>
      <c r="B356" s="24"/>
      <c r="C356" s="25"/>
    </row>
    <row r="357" spans="1:3" x14ac:dyDescent="0.25">
      <c r="B357" s="24"/>
      <c r="C357" s="25"/>
    </row>
    <row r="358" spans="1:3" x14ac:dyDescent="0.25">
      <c r="B358" s="24"/>
      <c r="C358" s="25"/>
    </row>
    <row r="359" spans="1:3" x14ac:dyDescent="0.25">
      <c r="B359" s="24"/>
      <c r="C359" s="25"/>
    </row>
    <row r="360" spans="1:3" x14ac:dyDescent="0.25">
      <c r="B360" s="24"/>
      <c r="C360" s="25"/>
    </row>
    <row r="361" spans="1:3" x14ac:dyDescent="0.25">
      <c r="B361" s="24"/>
      <c r="C361" s="25"/>
    </row>
    <row r="362" spans="1:3" x14ac:dyDescent="0.25">
      <c r="B362" s="24"/>
      <c r="C362" s="25"/>
    </row>
  </sheetData>
  <mergeCells count="4">
    <mergeCell ref="A1:F1"/>
    <mergeCell ref="E4:E5"/>
    <mergeCell ref="F4:F5"/>
    <mergeCell ref="A4:A5"/>
  </mergeCells>
  <pageMargins left="0.70866141732283472" right="0.31496062992125984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2"/>
  <sheetViews>
    <sheetView tabSelected="1" workbookViewId="0">
      <selection activeCell="H19" sqref="H19"/>
    </sheetView>
  </sheetViews>
  <sheetFormatPr defaultRowHeight="15" x14ac:dyDescent="0.25"/>
  <cols>
    <col min="1" max="1" width="67.7109375" style="1" customWidth="1"/>
    <col min="2" max="2" width="12.85546875" style="27" customWidth="1"/>
    <col min="3" max="3" width="11.5703125" style="28" customWidth="1"/>
    <col min="4" max="4" width="12.28515625" style="26" customWidth="1"/>
    <col min="5" max="5" width="8.7109375" style="1" customWidth="1"/>
    <col min="6" max="6" width="9" style="1" customWidth="1"/>
    <col min="7" max="16384" width="9.140625" style="1"/>
  </cols>
  <sheetData>
    <row r="1" spans="1:6" ht="42.75" customHeight="1" x14ac:dyDescent="0.25">
      <c r="A1" s="44" t="s">
        <v>44</v>
      </c>
      <c r="B1" s="44"/>
      <c r="C1" s="44"/>
      <c r="D1" s="44"/>
      <c r="E1" s="44"/>
      <c r="F1" s="44"/>
    </row>
    <row r="2" spans="1:6" ht="11.25" customHeight="1" x14ac:dyDescent="0.25">
      <c r="A2" s="32"/>
      <c r="B2" s="32"/>
      <c r="C2" s="32"/>
      <c r="D2" s="32"/>
      <c r="E2" s="32"/>
      <c r="F2" s="32"/>
    </row>
    <row r="3" spans="1:6" x14ac:dyDescent="0.25">
      <c r="A3" s="7" t="s">
        <v>0</v>
      </c>
      <c r="B3" s="3"/>
      <c r="C3" s="18"/>
      <c r="D3" s="17"/>
      <c r="F3" s="36" t="s">
        <v>47</v>
      </c>
    </row>
    <row r="4" spans="1:6" x14ac:dyDescent="0.25">
      <c r="A4" s="46" t="s">
        <v>1</v>
      </c>
      <c r="B4" s="31">
        <v>2014</v>
      </c>
      <c r="C4" s="31">
        <v>2015</v>
      </c>
      <c r="D4" s="31">
        <v>2016</v>
      </c>
      <c r="E4" s="45" t="s">
        <v>40</v>
      </c>
      <c r="F4" s="45" t="s">
        <v>41</v>
      </c>
    </row>
    <row r="5" spans="1:6" ht="38.25" customHeight="1" x14ac:dyDescent="0.25">
      <c r="A5" s="46"/>
      <c r="B5" s="5" t="s">
        <v>42</v>
      </c>
      <c r="C5" s="5" t="s">
        <v>43</v>
      </c>
      <c r="D5" s="12" t="s">
        <v>46</v>
      </c>
      <c r="E5" s="45"/>
      <c r="F5" s="45"/>
    </row>
    <row r="6" spans="1:6" ht="24" x14ac:dyDescent="0.25">
      <c r="A6" s="29" t="s">
        <v>2</v>
      </c>
      <c r="B6" s="37">
        <f>SUM(B7:B14)</f>
        <v>23064.800000000003</v>
      </c>
      <c r="C6" s="37">
        <f>SUM(C7:C14)</f>
        <v>25322.5</v>
      </c>
      <c r="D6" s="37">
        <f>SUM(D7:D14)</f>
        <v>13934</v>
      </c>
      <c r="E6" s="35">
        <f>D6/B6-1</f>
        <v>-0.39587596684124737</v>
      </c>
      <c r="F6" s="35">
        <f>D6/C6-1</f>
        <v>-0.44973837496297764</v>
      </c>
    </row>
    <row r="7" spans="1:6" s="4" customFormat="1" x14ac:dyDescent="0.25">
      <c r="A7" s="9" t="s">
        <v>3</v>
      </c>
      <c r="B7" s="39">
        <v>1747.7</v>
      </c>
      <c r="C7" s="40">
        <v>2000</v>
      </c>
      <c r="D7" s="41">
        <v>850</v>
      </c>
      <c r="E7" s="34">
        <f t="shared" ref="E7:E44" si="0">D7/B7-1</f>
        <v>-0.51364650683755797</v>
      </c>
      <c r="F7" s="34">
        <f t="shared" ref="F7:F44" si="1">D7/C7-1</f>
        <v>-0.57499999999999996</v>
      </c>
    </row>
    <row r="8" spans="1:6" s="4" customFormat="1" ht="24" x14ac:dyDescent="0.25">
      <c r="A8" s="9" t="s">
        <v>4</v>
      </c>
      <c r="B8" s="39">
        <v>3897.7</v>
      </c>
      <c r="C8" s="40">
        <v>4000</v>
      </c>
      <c r="D8" s="41">
        <v>1864.4</v>
      </c>
      <c r="E8" s="34">
        <f t="shared" si="0"/>
        <v>-0.52166662390640628</v>
      </c>
      <c r="F8" s="34">
        <f t="shared" si="1"/>
        <v>-0.53390000000000004</v>
      </c>
    </row>
    <row r="9" spans="1:6" s="4" customFormat="1" ht="24" x14ac:dyDescent="0.25">
      <c r="A9" s="9" t="s">
        <v>5</v>
      </c>
      <c r="B9" s="39">
        <v>320.7</v>
      </c>
      <c r="C9" s="40">
        <v>500</v>
      </c>
      <c r="D9" s="41">
        <v>300</v>
      </c>
      <c r="E9" s="34">
        <f t="shared" si="0"/>
        <v>-6.4546304957904588E-2</v>
      </c>
      <c r="F9" s="34">
        <f t="shared" si="1"/>
        <v>-0.4</v>
      </c>
    </row>
    <row r="10" spans="1:6" s="4" customFormat="1" ht="24" x14ac:dyDescent="0.25">
      <c r="A10" s="9" t="s">
        <v>6</v>
      </c>
      <c r="B10" s="39">
        <v>3498.4</v>
      </c>
      <c r="C10" s="40">
        <v>4272</v>
      </c>
      <c r="D10" s="41">
        <v>7141.6</v>
      </c>
      <c r="E10" s="34">
        <f t="shared" si="0"/>
        <v>1.0413903498742281</v>
      </c>
      <c r="F10" s="34">
        <f t="shared" si="1"/>
        <v>0.67172284644194757</v>
      </c>
    </row>
    <row r="11" spans="1:6" s="4" customFormat="1" x14ac:dyDescent="0.25">
      <c r="A11" s="9" t="s">
        <v>7</v>
      </c>
      <c r="B11" s="39">
        <v>2293</v>
      </c>
      <c r="C11" s="40">
        <v>2255.1999999999998</v>
      </c>
      <c r="D11" s="41">
        <v>1278</v>
      </c>
      <c r="E11" s="34">
        <f t="shared" si="0"/>
        <v>-0.44265154819014396</v>
      </c>
      <c r="F11" s="34">
        <f t="shared" si="1"/>
        <v>-0.43330968428520744</v>
      </c>
    </row>
    <row r="12" spans="1:6" s="4" customFormat="1" x14ac:dyDescent="0.25">
      <c r="A12" s="9" t="s">
        <v>8</v>
      </c>
      <c r="B12" s="39">
        <v>6279.7</v>
      </c>
      <c r="C12" s="40">
        <v>3430</v>
      </c>
      <c r="D12" s="41">
        <v>1000</v>
      </c>
      <c r="E12" s="34">
        <f t="shared" si="0"/>
        <v>-0.84075672404732704</v>
      </c>
      <c r="F12" s="34">
        <f t="shared" si="1"/>
        <v>-0.70845481049562675</v>
      </c>
    </row>
    <row r="13" spans="1:6" s="4" customFormat="1" x14ac:dyDescent="0.25">
      <c r="A13" s="9" t="s">
        <v>9</v>
      </c>
      <c r="B13" s="39">
        <v>497.2</v>
      </c>
      <c r="C13" s="40">
        <v>5347.9</v>
      </c>
      <c r="D13" s="41">
        <v>500</v>
      </c>
      <c r="E13" s="34">
        <f t="shared" si="0"/>
        <v>5.6315366049879412E-3</v>
      </c>
      <c r="F13" s="34">
        <f t="shared" si="1"/>
        <v>-0.90650535724302994</v>
      </c>
    </row>
    <row r="14" spans="1:6" s="4" customFormat="1" ht="24" x14ac:dyDescent="0.25">
      <c r="A14" s="9" t="s">
        <v>10</v>
      </c>
      <c r="B14" s="39">
        <v>4530.3999999999996</v>
      </c>
      <c r="C14" s="40">
        <v>3517.4</v>
      </c>
      <c r="D14" s="41">
        <v>1000</v>
      </c>
      <c r="E14" s="34">
        <f t="shared" si="0"/>
        <v>-0.77926893872505731</v>
      </c>
      <c r="F14" s="34">
        <f t="shared" si="1"/>
        <v>-0.71569909592312508</v>
      </c>
    </row>
    <row r="15" spans="1:6" x14ac:dyDescent="0.25">
      <c r="A15" s="30" t="s">
        <v>11</v>
      </c>
      <c r="B15" s="37">
        <f>SUM(B16:B17)</f>
        <v>1628</v>
      </c>
      <c r="C15" s="37">
        <f t="shared" ref="C15:D15" si="2">SUM(C16:C17)</f>
        <v>358</v>
      </c>
      <c r="D15" s="37">
        <f t="shared" si="2"/>
        <v>408</v>
      </c>
      <c r="E15" s="35">
        <f t="shared" si="0"/>
        <v>-0.74938574938574942</v>
      </c>
      <c r="F15" s="35">
        <f t="shared" si="1"/>
        <v>0.13966480446927365</v>
      </c>
    </row>
    <row r="16" spans="1:6" s="4" customFormat="1" ht="24" x14ac:dyDescent="0.25">
      <c r="A16" s="9" t="s">
        <v>12</v>
      </c>
      <c r="B16" s="39">
        <v>1538</v>
      </c>
      <c r="C16" s="40">
        <v>258</v>
      </c>
      <c r="D16" s="41">
        <v>308</v>
      </c>
      <c r="E16" s="34">
        <f t="shared" si="0"/>
        <v>-0.79973992197659294</v>
      </c>
      <c r="F16" s="34">
        <f t="shared" si="1"/>
        <v>0.193798449612403</v>
      </c>
    </row>
    <row r="17" spans="1:6" s="4" customFormat="1" x14ac:dyDescent="0.25">
      <c r="A17" s="9" t="s">
        <v>13</v>
      </c>
      <c r="B17" s="39">
        <v>90</v>
      </c>
      <c r="C17" s="40">
        <v>100</v>
      </c>
      <c r="D17" s="41">
        <v>100</v>
      </c>
      <c r="E17" s="34">
        <f t="shared" si="0"/>
        <v>0.11111111111111116</v>
      </c>
      <c r="F17" s="34">
        <f t="shared" si="1"/>
        <v>0</v>
      </c>
    </row>
    <row r="18" spans="1:6" ht="24" x14ac:dyDescent="0.25">
      <c r="A18" s="30" t="s">
        <v>14</v>
      </c>
      <c r="B18" s="37">
        <f>SUM(B19:B22)</f>
        <v>28843.3</v>
      </c>
      <c r="C18" s="37">
        <f t="shared" ref="C18:D18" si="3">SUM(C19:C22)</f>
        <v>16866.400000000001</v>
      </c>
      <c r="D18" s="37">
        <f t="shared" si="3"/>
        <v>43938.5</v>
      </c>
      <c r="E18" s="35">
        <f t="shared" si="0"/>
        <v>0.52335204362884968</v>
      </c>
      <c r="F18" s="35">
        <f t="shared" si="1"/>
        <v>1.6050905943176965</v>
      </c>
    </row>
    <row r="19" spans="1:6" s="4" customFormat="1" ht="24" x14ac:dyDescent="0.25">
      <c r="A19" s="9" t="s">
        <v>15</v>
      </c>
      <c r="B19" s="39">
        <v>5077.8999999999996</v>
      </c>
      <c r="C19" s="40">
        <v>2150</v>
      </c>
      <c r="D19" s="41">
        <v>35579.9</v>
      </c>
      <c r="E19" s="34">
        <f t="shared" si="0"/>
        <v>6.0068138403670819</v>
      </c>
      <c r="F19" s="34">
        <f t="shared" si="1"/>
        <v>15.54879069767442</v>
      </c>
    </row>
    <row r="20" spans="1:6" s="4" customFormat="1" ht="24" x14ac:dyDescent="0.25">
      <c r="A20" s="9" t="s">
        <v>16</v>
      </c>
      <c r="B20" s="39">
        <v>20455.7</v>
      </c>
      <c r="C20" s="40">
        <v>10499.6</v>
      </c>
      <c r="D20" s="41">
        <v>4098.5</v>
      </c>
      <c r="E20" s="34">
        <f t="shared" si="0"/>
        <v>-0.79964019808659692</v>
      </c>
      <c r="F20" s="34">
        <f t="shared" si="1"/>
        <v>-0.60965179625890509</v>
      </c>
    </row>
    <row r="21" spans="1:6" s="4" customFormat="1" ht="24" x14ac:dyDescent="0.25">
      <c r="A21" s="9" t="s">
        <v>17</v>
      </c>
      <c r="B21" s="39">
        <v>3162.4</v>
      </c>
      <c r="C21" s="40">
        <v>4045.8</v>
      </c>
      <c r="D21" s="41">
        <v>4118.1000000000004</v>
      </c>
      <c r="E21" s="34">
        <f t="shared" si="0"/>
        <v>0.30220718441689853</v>
      </c>
      <c r="F21" s="34">
        <f t="shared" si="1"/>
        <v>1.7870384102031789E-2</v>
      </c>
    </row>
    <row r="22" spans="1:6" s="4" customFormat="1" ht="24" x14ac:dyDescent="0.25">
      <c r="A22" s="9" t="s">
        <v>18</v>
      </c>
      <c r="B22" s="39">
        <v>147.30000000000001</v>
      </c>
      <c r="C22" s="40">
        <v>171</v>
      </c>
      <c r="D22" s="41">
        <v>142</v>
      </c>
      <c r="E22" s="34">
        <f t="shared" si="0"/>
        <v>-3.5980991174473953E-2</v>
      </c>
      <c r="F22" s="34">
        <f t="shared" si="1"/>
        <v>-0.16959064327485385</v>
      </c>
    </row>
    <row r="23" spans="1:6" ht="24" x14ac:dyDescent="0.25">
      <c r="A23" s="29" t="s">
        <v>19</v>
      </c>
      <c r="B23" s="37">
        <f>SUM(B24:B30)</f>
        <v>12148.4</v>
      </c>
      <c r="C23" s="37">
        <f t="shared" ref="C23:D23" si="4">SUM(C24:C30)</f>
        <v>266488.10000000003</v>
      </c>
      <c r="D23" s="37">
        <f t="shared" si="4"/>
        <v>150735.40999999997</v>
      </c>
      <c r="E23" s="35">
        <f t="shared" si="0"/>
        <v>11.407840538671758</v>
      </c>
      <c r="F23" s="35">
        <f t="shared" si="1"/>
        <v>-0.43436344812395022</v>
      </c>
    </row>
    <row r="24" spans="1:6" s="4" customFormat="1" x14ac:dyDescent="0.25">
      <c r="A24" s="11" t="s">
        <v>20</v>
      </c>
      <c r="B24" s="39">
        <v>12148.4</v>
      </c>
      <c r="C24" s="40">
        <v>178614.1</v>
      </c>
      <c r="D24" s="41">
        <v>68142.399999999994</v>
      </c>
      <c r="E24" s="34">
        <f t="shared" si="0"/>
        <v>4.6091666392282109</v>
      </c>
      <c r="F24" s="34">
        <f t="shared" si="1"/>
        <v>-0.61849372473953634</v>
      </c>
    </row>
    <row r="25" spans="1:6" s="4" customFormat="1" ht="24" x14ac:dyDescent="0.25">
      <c r="A25" s="11" t="s">
        <v>21</v>
      </c>
      <c r="B25" s="39">
        <v>0</v>
      </c>
      <c r="C25" s="40">
        <v>17430.099999999999</v>
      </c>
      <c r="D25" s="41">
        <v>18508.400000000001</v>
      </c>
      <c r="E25" s="34" t="s">
        <v>48</v>
      </c>
      <c r="F25" s="34">
        <f t="shared" si="1"/>
        <v>6.1864246332493877E-2</v>
      </c>
    </row>
    <row r="26" spans="1:6" s="4" customFormat="1" ht="24" x14ac:dyDescent="0.25">
      <c r="A26" s="11" t="s">
        <v>22</v>
      </c>
      <c r="B26" s="39">
        <v>0</v>
      </c>
      <c r="C26" s="40">
        <v>5222.5</v>
      </c>
      <c r="D26" s="41">
        <v>5222.5</v>
      </c>
      <c r="E26" s="34" t="s">
        <v>48</v>
      </c>
      <c r="F26" s="34">
        <f t="shared" si="1"/>
        <v>0</v>
      </c>
    </row>
    <row r="27" spans="1:6" s="4" customFormat="1" ht="24" x14ac:dyDescent="0.25">
      <c r="A27" s="11" t="s">
        <v>23</v>
      </c>
      <c r="B27" s="39">
        <v>0</v>
      </c>
      <c r="C27" s="40">
        <v>3219.4</v>
      </c>
      <c r="D27" s="41">
        <v>3500</v>
      </c>
      <c r="E27" s="34" t="s">
        <v>48</v>
      </c>
      <c r="F27" s="34">
        <f t="shared" si="1"/>
        <v>8.7159097968565469E-2</v>
      </c>
    </row>
    <row r="28" spans="1:6" s="4" customFormat="1" x14ac:dyDescent="0.25">
      <c r="A28" s="11" t="s">
        <v>24</v>
      </c>
      <c r="B28" s="39">
        <v>0</v>
      </c>
      <c r="C28" s="40">
        <v>33396.800000000003</v>
      </c>
      <c r="D28" s="41">
        <v>38063.300000000003</v>
      </c>
      <c r="E28" s="34" t="s">
        <v>48</v>
      </c>
      <c r="F28" s="34">
        <f t="shared" si="1"/>
        <v>0.13972895606764713</v>
      </c>
    </row>
    <row r="29" spans="1:6" s="4" customFormat="1" ht="24" x14ac:dyDescent="0.25">
      <c r="A29" s="11" t="s">
        <v>25</v>
      </c>
      <c r="B29" s="39">
        <v>0</v>
      </c>
      <c r="C29" s="40">
        <v>19452.3</v>
      </c>
      <c r="D29" s="41">
        <v>14822.91</v>
      </c>
      <c r="E29" s="34" t="s">
        <v>48</v>
      </c>
      <c r="F29" s="34">
        <f t="shared" si="1"/>
        <v>-0.2379867676315911</v>
      </c>
    </row>
    <row r="30" spans="1:6" s="4" customFormat="1" x14ac:dyDescent="0.25">
      <c r="A30" s="11" t="s">
        <v>26</v>
      </c>
      <c r="B30" s="39">
        <v>0</v>
      </c>
      <c r="C30" s="40">
        <v>9152.9</v>
      </c>
      <c r="D30" s="41">
        <v>2475.9</v>
      </c>
      <c r="E30" s="34" t="s">
        <v>48</v>
      </c>
      <c r="F30" s="34">
        <f t="shared" si="1"/>
        <v>-0.72949556971014651</v>
      </c>
    </row>
    <row r="31" spans="1:6" x14ac:dyDescent="0.25">
      <c r="A31" s="30" t="s">
        <v>27</v>
      </c>
      <c r="B31" s="37">
        <f>SUM(B32:B35)</f>
        <v>1647022.9</v>
      </c>
      <c r="C31" s="37">
        <f t="shared" ref="C31:D31" si="5">SUM(C32:C35)</f>
        <v>1384825.4799999997</v>
      </c>
      <c r="D31" s="37">
        <f t="shared" si="5"/>
        <v>1487904.4</v>
      </c>
      <c r="E31" s="35">
        <f t="shared" si="0"/>
        <v>-9.660976784232933E-2</v>
      </c>
      <c r="F31" s="35">
        <f t="shared" si="1"/>
        <v>7.443459229245275E-2</v>
      </c>
    </row>
    <row r="32" spans="1:6" s="4" customFormat="1" x14ac:dyDescent="0.25">
      <c r="A32" s="9" t="s">
        <v>28</v>
      </c>
      <c r="B32" s="39">
        <v>1525700</v>
      </c>
      <c r="C32" s="40">
        <v>1279412.7</v>
      </c>
      <c r="D32" s="41">
        <v>1390778</v>
      </c>
      <c r="E32" s="34">
        <f t="shared" si="0"/>
        <v>-8.8432850494854831E-2</v>
      </c>
      <c r="F32" s="34">
        <f t="shared" si="1"/>
        <v>8.7044078896512556E-2</v>
      </c>
    </row>
    <row r="33" spans="1:6" s="4" customFormat="1" x14ac:dyDescent="0.25">
      <c r="A33" s="10" t="s">
        <v>29</v>
      </c>
      <c r="B33" s="39">
        <v>64190.2</v>
      </c>
      <c r="C33" s="40">
        <v>54268</v>
      </c>
      <c r="D33" s="41">
        <v>56938.5</v>
      </c>
      <c r="E33" s="34">
        <f t="shared" si="0"/>
        <v>-0.11297207361871431</v>
      </c>
      <c r="F33" s="34">
        <f t="shared" si="1"/>
        <v>4.9209478882582758E-2</v>
      </c>
    </row>
    <row r="34" spans="1:6" s="4" customFormat="1" x14ac:dyDescent="0.25">
      <c r="A34" s="9" t="s">
        <v>30</v>
      </c>
      <c r="B34" s="39">
        <v>29390.3</v>
      </c>
      <c r="C34" s="40">
        <v>25232.880000000001</v>
      </c>
      <c r="D34" s="41">
        <v>27488.400000000001</v>
      </c>
      <c r="E34" s="34">
        <f t="shared" si="0"/>
        <v>-6.4711826691119079E-2</v>
      </c>
      <c r="F34" s="34">
        <f t="shared" si="1"/>
        <v>8.9388131675813387E-2</v>
      </c>
    </row>
    <row r="35" spans="1:6" s="4" customFormat="1" x14ac:dyDescent="0.25">
      <c r="A35" s="9" t="s">
        <v>31</v>
      </c>
      <c r="B35" s="39">
        <v>27742.400000000001</v>
      </c>
      <c r="C35" s="40">
        <v>25911.9</v>
      </c>
      <c r="D35" s="41">
        <v>12699.5</v>
      </c>
      <c r="E35" s="34">
        <f t="shared" si="0"/>
        <v>-0.54223499048388035</v>
      </c>
      <c r="F35" s="34">
        <f t="shared" si="1"/>
        <v>-0.50989699713259162</v>
      </c>
    </row>
    <row r="36" spans="1:6" x14ac:dyDescent="0.25">
      <c r="A36" s="30" t="s">
        <v>32</v>
      </c>
      <c r="B36" s="37">
        <f>SUM(B37:B42)</f>
        <v>340280.10000000003</v>
      </c>
      <c r="C36" s="37">
        <f t="shared" ref="C36:D36" si="6">SUM(C37:C42)</f>
        <v>274598.34999999998</v>
      </c>
      <c r="D36" s="37">
        <f t="shared" si="6"/>
        <v>284945.60000000003</v>
      </c>
      <c r="E36" s="35">
        <f t="shared" si="0"/>
        <v>-0.16261456370795702</v>
      </c>
      <c r="F36" s="35">
        <f t="shared" si="1"/>
        <v>3.7681399032441609E-2</v>
      </c>
    </row>
    <row r="37" spans="1:6" s="4" customFormat="1" ht="24" x14ac:dyDescent="0.25">
      <c r="A37" s="9" t="s">
        <v>33</v>
      </c>
      <c r="B37" s="39">
        <v>116383.1</v>
      </c>
      <c r="C37" s="40">
        <v>89820.7</v>
      </c>
      <c r="D37" s="41">
        <v>92713.5</v>
      </c>
      <c r="E37" s="34">
        <f t="shared" si="0"/>
        <v>-0.20337660708470562</v>
      </c>
      <c r="F37" s="34">
        <f t="shared" si="1"/>
        <v>3.2206384497114771E-2</v>
      </c>
    </row>
    <row r="38" spans="1:6" s="4" customFormat="1" ht="24" x14ac:dyDescent="0.25">
      <c r="A38" s="9" t="s">
        <v>34</v>
      </c>
      <c r="B38" s="39">
        <v>67231.100000000006</v>
      </c>
      <c r="C38" s="40">
        <v>59904.4</v>
      </c>
      <c r="D38" s="41">
        <v>61872.2</v>
      </c>
      <c r="E38" s="34">
        <f t="shared" si="0"/>
        <v>-7.9708646742356004E-2</v>
      </c>
      <c r="F38" s="34">
        <f t="shared" si="1"/>
        <v>3.2849006083025545E-2</v>
      </c>
    </row>
    <row r="39" spans="1:6" s="4" customFormat="1" ht="24" x14ac:dyDescent="0.25">
      <c r="A39" s="9" t="s">
        <v>35</v>
      </c>
      <c r="B39" s="39">
        <v>129518.8</v>
      </c>
      <c r="C39" s="40">
        <v>96735.7</v>
      </c>
      <c r="D39" s="41">
        <v>98652.7</v>
      </c>
      <c r="E39" s="34">
        <f t="shared" si="0"/>
        <v>-0.23831366566089252</v>
      </c>
      <c r="F39" s="34">
        <f t="shared" si="1"/>
        <v>1.9816882495293786E-2</v>
      </c>
    </row>
    <row r="40" spans="1:6" s="4" customFormat="1" x14ac:dyDescent="0.25">
      <c r="A40" s="9" t="s">
        <v>36</v>
      </c>
      <c r="B40" s="39">
        <v>10454.200000000001</v>
      </c>
      <c r="C40" s="40">
        <v>10870</v>
      </c>
      <c r="D40" s="41">
        <v>14364.4</v>
      </c>
      <c r="E40" s="34">
        <f t="shared" si="0"/>
        <v>0.3740314897361825</v>
      </c>
      <c r="F40" s="34">
        <f t="shared" si="1"/>
        <v>0.321471941122355</v>
      </c>
    </row>
    <row r="41" spans="1:6" s="4" customFormat="1" ht="24" x14ac:dyDescent="0.25">
      <c r="A41" s="9" t="s">
        <v>37</v>
      </c>
      <c r="B41" s="39">
        <v>3873</v>
      </c>
      <c r="C41" s="40">
        <v>2904</v>
      </c>
      <c r="D41" s="41">
        <v>2304</v>
      </c>
      <c r="E41" s="34">
        <f t="shared" si="0"/>
        <v>-0.40511231603408215</v>
      </c>
      <c r="F41" s="34">
        <f t="shared" si="1"/>
        <v>-0.20661157024793386</v>
      </c>
    </row>
    <row r="42" spans="1:6" s="4" customFormat="1" ht="36" x14ac:dyDescent="0.25">
      <c r="A42" s="9" t="s">
        <v>38</v>
      </c>
      <c r="B42" s="39">
        <v>12819.9</v>
      </c>
      <c r="C42" s="40">
        <v>14363.55</v>
      </c>
      <c r="D42" s="41">
        <v>15038.8</v>
      </c>
      <c r="E42" s="34">
        <f t="shared" si="0"/>
        <v>0.17308247334222582</v>
      </c>
      <c r="F42" s="34">
        <f t="shared" si="1"/>
        <v>4.7011358612599308E-2</v>
      </c>
    </row>
    <row r="43" spans="1:6" s="13" customFormat="1" x14ac:dyDescent="0.25">
      <c r="A43" s="30" t="s">
        <v>45</v>
      </c>
      <c r="B43" s="42">
        <v>1072040.8</v>
      </c>
      <c r="C43" s="38">
        <v>524364.30000000005</v>
      </c>
      <c r="D43" s="37">
        <v>333837.8</v>
      </c>
      <c r="E43" s="35">
        <f t="shared" si="0"/>
        <v>-0.68859599373456692</v>
      </c>
      <c r="F43" s="35">
        <f t="shared" si="1"/>
        <v>-0.36334758106148735</v>
      </c>
    </row>
    <row r="44" spans="1:6" x14ac:dyDescent="0.25">
      <c r="A44" s="6" t="s">
        <v>39</v>
      </c>
      <c r="B44" s="43">
        <f>B36+B31+B23+B18+B15+B6+B43</f>
        <v>3125028.3</v>
      </c>
      <c r="C44" s="43">
        <f t="shared" ref="C44:D44" si="7">C36+C31+C23+C18+C15+C6+C43</f>
        <v>2492823.13</v>
      </c>
      <c r="D44" s="43">
        <f t="shared" si="7"/>
        <v>2315703.71</v>
      </c>
      <c r="E44" s="35">
        <f t="shared" si="0"/>
        <v>-0.25898152346332348</v>
      </c>
      <c r="F44" s="35">
        <f t="shared" si="1"/>
        <v>-7.1051739639466538E-2</v>
      </c>
    </row>
    <row r="45" spans="1:6" x14ac:dyDescent="0.25">
      <c r="A45" s="8"/>
      <c r="B45" s="24"/>
      <c r="C45" s="25"/>
    </row>
    <row r="46" spans="1:6" x14ac:dyDescent="0.25">
      <c r="A46" s="8"/>
      <c r="B46" s="24"/>
      <c r="C46" s="25"/>
    </row>
    <row r="47" spans="1:6" x14ac:dyDescent="0.25">
      <c r="A47" s="8"/>
      <c r="B47" s="24"/>
      <c r="C47" s="25"/>
    </row>
    <row r="48" spans="1:6" x14ac:dyDescent="0.25">
      <c r="A48" s="8"/>
      <c r="B48" s="24"/>
      <c r="C48" s="25"/>
    </row>
    <row r="49" spans="1:3" x14ac:dyDescent="0.25">
      <c r="A49" s="8"/>
      <c r="B49" s="24"/>
      <c r="C49" s="25"/>
    </row>
    <row r="50" spans="1:3" x14ac:dyDescent="0.25">
      <c r="A50" s="8"/>
      <c r="B50" s="24"/>
      <c r="C50" s="25"/>
    </row>
    <row r="51" spans="1:3" x14ac:dyDescent="0.25">
      <c r="A51" s="8"/>
      <c r="B51" s="24"/>
      <c r="C51" s="25"/>
    </row>
    <row r="52" spans="1:3" x14ac:dyDescent="0.25">
      <c r="A52" s="8"/>
      <c r="B52" s="24"/>
      <c r="C52" s="25"/>
    </row>
    <row r="53" spans="1:3" x14ac:dyDescent="0.25">
      <c r="A53" s="8"/>
      <c r="B53" s="24"/>
      <c r="C53" s="25"/>
    </row>
    <row r="54" spans="1:3" x14ac:dyDescent="0.25">
      <c r="A54" s="8"/>
      <c r="B54" s="24"/>
      <c r="C54" s="25"/>
    </row>
    <row r="55" spans="1:3" x14ac:dyDescent="0.25">
      <c r="A55" s="8"/>
      <c r="B55" s="24"/>
      <c r="C55" s="25"/>
    </row>
    <row r="56" spans="1:3" x14ac:dyDescent="0.25">
      <c r="A56" s="8"/>
      <c r="B56" s="24"/>
      <c r="C56" s="25"/>
    </row>
    <row r="57" spans="1:3" x14ac:dyDescent="0.25">
      <c r="A57" s="8"/>
      <c r="B57" s="24"/>
      <c r="C57" s="25"/>
    </row>
    <row r="58" spans="1:3" x14ac:dyDescent="0.25">
      <c r="A58" s="8"/>
      <c r="B58" s="24"/>
      <c r="C58" s="25"/>
    </row>
    <row r="59" spans="1:3" x14ac:dyDescent="0.25">
      <c r="A59" s="8"/>
      <c r="B59" s="24"/>
      <c r="C59" s="25"/>
    </row>
    <row r="60" spans="1:3" x14ac:dyDescent="0.25">
      <c r="A60" s="8"/>
      <c r="B60" s="24"/>
      <c r="C60" s="25"/>
    </row>
    <row r="61" spans="1:3" x14ac:dyDescent="0.25">
      <c r="A61" s="8"/>
      <c r="B61" s="24"/>
      <c r="C61" s="25"/>
    </row>
    <row r="62" spans="1:3" x14ac:dyDescent="0.25">
      <c r="A62" s="8"/>
      <c r="B62" s="24"/>
      <c r="C62" s="25"/>
    </row>
    <row r="63" spans="1:3" x14ac:dyDescent="0.25">
      <c r="A63" s="8"/>
      <c r="B63" s="24"/>
      <c r="C63" s="25"/>
    </row>
    <row r="64" spans="1:3" x14ac:dyDescent="0.25">
      <c r="A64" s="8"/>
      <c r="B64" s="24"/>
      <c r="C64" s="25"/>
    </row>
    <row r="65" spans="1:3" x14ac:dyDescent="0.25">
      <c r="A65" s="8"/>
      <c r="B65" s="24"/>
      <c r="C65" s="25"/>
    </row>
    <row r="66" spans="1:3" x14ac:dyDescent="0.25">
      <c r="A66" s="8"/>
      <c r="B66" s="24"/>
      <c r="C66" s="25"/>
    </row>
    <row r="67" spans="1:3" x14ac:dyDescent="0.25">
      <c r="A67" s="8"/>
      <c r="B67" s="24"/>
      <c r="C67" s="25"/>
    </row>
    <row r="68" spans="1:3" x14ac:dyDescent="0.25">
      <c r="A68" s="8"/>
      <c r="B68" s="24"/>
      <c r="C68" s="25"/>
    </row>
    <row r="69" spans="1:3" x14ac:dyDescent="0.25">
      <c r="A69" s="8"/>
      <c r="B69" s="24"/>
      <c r="C69" s="25"/>
    </row>
    <row r="70" spans="1:3" x14ac:dyDescent="0.25">
      <c r="A70" s="8"/>
      <c r="B70" s="24"/>
      <c r="C70" s="25"/>
    </row>
    <row r="71" spans="1:3" x14ac:dyDescent="0.25">
      <c r="A71" s="8"/>
      <c r="B71" s="24"/>
      <c r="C71" s="25"/>
    </row>
    <row r="72" spans="1:3" x14ac:dyDescent="0.25">
      <c r="A72" s="8"/>
      <c r="B72" s="24"/>
      <c r="C72" s="25"/>
    </row>
    <row r="73" spans="1:3" x14ac:dyDescent="0.25">
      <c r="A73" s="8"/>
      <c r="B73" s="24"/>
      <c r="C73" s="25"/>
    </row>
    <row r="74" spans="1:3" x14ac:dyDescent="0.25">
      <c r="A74" s="8"/>
      <c r="B74" s="24"/>
      <c r="C74" s="25"/>
    </row>
    <row r="75" spans="1:3" x14ac:dyDescent="0.25">
      <c r="A75" s="8"/>
      <c r="B75" s="24"/>
      <c r="C75" s="25"/>
    </row>
    <row r="76" spans="1:3" x14ac:dyDescent="0.25">
      <c r="A76" s="8"/>
      <c r="B76" s="24"/>
      <c r="C76" s="25"/>
    </row>
    <row r="77" spans="1:3" x14ac:dyDescent="0.25">
      <c r="A77" s="8"/>
      <c r="B77" s="24"/>
      <c r="C77" s="25"/>
    </row>
    <row r="78" spans="1:3" x14ac:dyDescent="0.25">
      <c r="A78" s="8"/>
      <c r="B78" s="24"/>
      <c r="C78" s="25"/>
    </row>
    <row r="79" spans="1:3" x14ac:dyDescent="0.25">
      <c r="A79" s="8"/>
      <c r="B79" s="24"/>
      <c r="C79" s="25"/>
    </row>
    <row r="80" spans="1:3" x14ac:dyDescent="0.25">
      <c r="A80" s="8"/>
      <c r="B80" s="24"/>
      <c r="C80" s="25"/>
    </row>
    <row r="81" spans="1:3" x14ac:dyDescent="0.25">
      <c r="A81" s="8"/>
      <c r="B81" s="24"/>
      <c r="C81" s="25"/>
    </row>
    <row r="82" spans="1:3" x14ac:dyDescent="0.25">
      <c r="A82" s="8"/>
      <c r="B82" s="24"/>
      <c r="C82" s="25"/>
    </row>
    <row r="83" spans="1:3" x14ac:dyDescent="0.25">
      <c r="A83" s="8"/>
      <c r="B83" s="24"/>
      <c r="C83" s="25"/>
    </row>
    <row r="84" spans="1:3" x14ac:dyDescent="0.25">
      <c r="A84" s="8"/>
      <c r="B84" s="24"/>
      <c r="C84" s="25"/>
    </row>
    <row r="85" spans="1:3" x14ac:dyDescent="0.25">
      <c r="A85" s="8"/>
      <c r="B85" s="24"/>
      <c r="C85" s="25"/>
    </row>
    <row r="86" spans="1:3" x14ac:dyDescent="0.25">
      <c r="A86" s="8"/>
      <c r="B86" s="24"/>
      <c r="C86" s="25"/>
    </row>
    <row r="87" spans="1:3" x14ac:dyDescent="0.25">
      <c r="A87" s="8"/>
      <c r="B87" s="24"/>
      <c r="C87" s="25"/>
    </row>
    <row r="88" spans="1:3" x14ac:dyDescent="0.25">
      <c r="A88" s="8"/>
      <c r="B88" s="24"/>
      <c r="C88" s="25"/>
    </row>
    <row r="89" spans="1:3" x14ac:dyDescent="0.25">
      <c r="A89" s="8"/>
      <c r="B89" s="24"/>
      <c r="C89" s="25"/>
    </row>
    <row r="90" spans="1:3" x14ac:dyDescent="0.25">
      <c r="A90" s="8"/>
      <c r="B90" s="24"/>
      <c r="C90" s="25"/>
    </row>
    <row r="91" spans="1:3" x14ac:dyDescent="0.25">
      <c r="A91" s="8"/>
      <c r="B91" s="24"/>
      <c r="C91" s="25"/>
    </row>
    <row r="92" spans="1:3" x14ac:dyDescent="0.25">
      <c r="A92" s="8"/>
      <c r="B92" s="24"/>
      <c r="C92" s="25"/>
    </row>
    <row r="93" spans="1:3" x14ac:dyDescent="0.25">
      <c r="A93" s="8"/>
      <c r="B93" s="24"/>
      <c r="C93" s="25"/>
    </row>
    <row r="94" spans="1:3" x14ac:dyDescent="0.25">
      <c r="A94" s="8"/>
      <c r="B94" s="24"/>
      <c r="C94" s="25"/>
    </row>
    <row r="95" spans="1:3" x14ac:dyDescent="0.25">
      <c r="A95" s="8"/>
      <c r="B95" s="24"/>
      <c r="C95" s="25"/>
    </row>
    <row r="96" spans="1:3" x14ac:dyDescent="0.25">
      <c r="A96" s="8"/>
      <c r="B96" s="24"/>
      <c r="C96" s="25"/>
    </row>
    <row r="97" spans="1:3" x14ac:dyDescent="0.25">
      <c r="A97" s="8"/>
      <c r="B97" s="24"/>
      <c r="C97" s="25"/>
    </row>
    <row r="98" spans="1:3" x14ac:dyDescent="0.25">
      <c r="A98" s="8"/>
      <c r="B98" s="24"/>
      <c r="C98" s="25"/>
    </row>
    <row r="99" spans="1:3" x14ac:dyDescent="0.25">
      <c r="A99" s="8"/>
      <c r="B99" s="24"/>
      <c r="C99" s="25"/>
    </row>
    <row r="100" spans="1:3" x14ac:dyDescent="0.25">
      <c r="A100" s="8"/>
      <c r="B100" s="24"/>
      <c r="C100" s="25"/>
    </row>
    <row r="101" spans="1:3" x14ac:dyDescent="0.25">
      <c r="A101" s="8"/>
      <c r="B101" s="24"/>
      <c r="C101" s="25"/>
    </row>
    <row r="102" spans="1:3" x14ac:dyDescent="0.25">
      <c r="A102" s="8"/>
      <c r="B102" s="24"/>
      <c r="C102" s="25"/>
    </row>
    <row r="103" spans="1:3" x14ac:dyDescent="0.25">
      <c r="A103" s="8"/>
      <c r="B103" s="24"/>
      <c r="C103" s="25"/>
    </row>
    <row r="104" spans="1:3" x14ac:dyDescent="0.25">
      <c r="A104" s="8"/>
      <c r="B104" s="24"/>
      <c r="C104" s="25"/>
    </row>
    <row r="105" spans="1:3" x14ac:dyDescent="0.25">
      <c r="A105" s="8"/>
      <c r="B105" s="24"/>
      <c r="C105" s="25"/>
    </row>
    <row r="106" spans="1:3" x14ac:dyDescent="0.25">
      <c r="A106" s="8"/>
      <c r="B106" s="24"/>
      <c r="C106" s="25"/>
    </row>
    <row r="107" spans="1:3" x14ac:dyDescent="0.25">
      <c r="A107" s="8"/>
      <c r="B107" s="24"/>
      <c r="C107" s="25"/>
    </row>
    <row r="108" spans="1:3" x14ac:dyDescent="0.25">
      <c r="A108" s="8"/>
      <c r="B108" s="24"/>
      <c r="C108" s="25"/>
    </row>
    <row r="109" spans="1:3" x14ac:dyDescent="0.25">
      <c r="A109" s="8"/>
      <c r="B109" s="24"/>
      <c r="C109" s="25"/>
    </row>
    <row r="110" spans="1:3" x14ac:dyDescent="0.25">
      <c r="A110" s="8"/>
      <c r="B110" s="24"/>
      <c r="C110" s="25"/>
    </row>
    <row r="111" spans="1:3" x14ac:dyDescent="0.25">
      <c r="A111" s="8"/>
      <c r="B111" s="24"/>
      <c r="C111" s="25"/>
    </row>
    <row r="112" spans="1:3" x14ac:dyDescent="0.25">
      <c r="A112" s="8"/>
      <c r="B112" s="24"/>
      <c r="C112" s="25"/>
    </row>
    <row r="113" spans="1:3" x14ac:dyDescent="0.25">
      <c r="A113" s="8"/>
      <c r="B113" s="24"/>
      <c r="C113" s="25"/>
    </row>
    <row r="114" spans="1:3" x14ac:dyDescent="0.25">
      <c r="A114" s="8"/>
      <c r="B114" s="24"/>
      <c r="C114" s="25"/>
    </row>
    <row r="115" spans="1:3" x14ac:dyDescent="0.25">
      <c r="A115" s="8"/>
      <c r="B115" s="24"/>
      <c r="C115" s="25"/>
    </row>
    <row r="116" spans="1:3" x14ac:dyDescent="0.25">
      <c r="A116" s="8"/>
      <c r="B116" s="24"/>
      <c r="C116" s="25"/>
    </row>
    <row r="117" spans="1:3" x14ac:dyDescent="0.25">
      <c r="A117" s="8"/>
      <c r="B117" s="24"/>
      <c r="C117" s="25"/>
    </row>
    <row r="118" spans="1:3" x14ac:dyDescent="0.25">
      <c r="A118" s="8"/>
      <c r="B118" s="24"/>
      <c r="C118" s="25"/>
    </row>
    <row r="119" spans="1:3" x14ac:dyDescent="0.25">
      <c r="A119" s="8"/>
      <c r="B119" s="24"/>
      <c r="C119" s="25"/>
    </row>
    <row r="120" spans="1:3" x14ac:dyDescent="0.25">
      <c r="A120" s="8"/>
      <c r="B120" s="24"/>
      <c r="C120" s="25"/>
    </row>
    <row r="121" spans="1:3" x14ac:dyDescent="0.25">
      <c r="A121" s="8"/>
      <c r="B121" s="24"/>
      <c r="C121" s="25"/>
    </row>
    <row r="122" spans="1:3" x14ac:dyDescent="0.25">
      <c r="A122" s="8"/>
      <c r="B122" s="24"/>
      <c r="C122" s="25"/>
    </row>
    <row r="123" spans="1:3" x14ac:dyDescent="0.25">
      <c r="A123" s="8"/>
      <c r="B123" s="24"/>
      <c r="C123" s="25"/>
    </row>
    <row r="124" spans="1:3" x14ac:dyDescent="0.25">
      <c r="A124" s="8"/>
      <c r="B124" s="24"/>
      <c r="C124" s="25"/>
    </row>
    <row r="125" spans="1:3" x14ac:dyDescent="0.25">
      <c r="A125" s="8"/>
      <c r="B125" s="24"/>
      <c r="C125" s="25"/>
    </row>
    <row r="126" spans="1:3" x14ac:dyDescent="0.25">
      <c r="A126" s="8"/>
      <c r="B126" s="24"/>
      <c r="C126" s="25"/>
    </row>
    <row r="127" spans="1:3" x14ac:dyDescent="0.25">
      <c r="A127" s="8"/>
      <c r="B127" s="24"/>
      <c r="C127" s="25"/>
    </row>
    <row r="128" spans="1:3" x14ac:dyDescent="0.25">
      <c r="A128" s="8"/>
      <c r="B128" s="24"/>
      <c r="C128" s="25"/>
    </row>
    <row r="129" spans="1:3" x14ac:dyDescent="0.25">
      <c r="A129" s="8"/>
      <c r="B129" s="24"/>
      <c r="C129" s="25"/>
    </row>
    <row r="130" spans="1:3" x14ac:dyDescent="0.25">
      <c r="A130" s="8"/>
      <c r="B130" s="24"/>
      <c r="C130" s="25"/>
    </row>
    <row r="131" spans="1:3" x14ac:dyDescent="0.25">
      <c r="A131" s="8"/>
      <c r="B131" s="24"/>
      <c r="C131" s="25"/>
    </row>
    <row r="132" spans="1:3" x14ac:dyDescent="0.25">
      <c r="A132" s="8"/>
      <c r="B132" s="24"/>
      <c r="C132" s="25"/>
    </row>
    <row r="133" spans="1:3" x14ac:dyDescent="0.25">
      <c r="A133" s="8"/>
      <c r="B133" s="24"/>
      <c r="C133" s="25"/>
    </row>
    <row r="134" spans="1:3" x14ac:dyDescent="0.25">
      <c r="A134" s="8"/>
      <c r="B134" s="24"/>
      <c r="C134" s="25"/>
    </row>
    <row r="135" spans="1:3" x14ac:dyDescent="0.25">
      <c r="A135" s="8"/>
      <c r="B135" s="24"/>
      <c r="C135" s="25"/>
    </row>
    <row r="136" spans="1:3" x14ac:dyDescent="0.25">
      <c r="A136" s="8"/>
      <c r="B136" s="24"/>
      <c r="C136" s="25"/>
    </row>
    <row r="137" spans="1:3" x14ac:dyDescent="0.25">
      <c r="A137" s="8"/>
      <c r="B137" s="24"/>
      <c r="C137" s="25"/>
    </row>
    <row r="138" spans="1:3" x14ac:dyDescent="0.25">
      <c r="A138" s="8"/>
      <c r="B138" s="24"/>
      <c r="C138" s="25"/>
    </row>
    <row r="139" spans="1:3" x14ac:dyDescent="0.25">
      <c r="A139" s="8"/>
      <c r="B139" s="24"/>
      <c r="C139" s="25"/>
    </row>
    <row r="140" spans="1:3" x14ac:dyDescent="0.25">
      <c r="A140" s="8"/>
      <c r="B140" s="24"/>
      <c r="C140" s="25"/>
    </row>
    <row r="141" spans="1:3" x14ac:dyDescent="0.25">
      <c r="A141" s="8"/>
      <c r="B141" s="24"/>
      <c r="C141" s="25"/>
    </row>
    <row r="142" spans="1:3" x14ac:dyDescent="0.25">
      <c r="A142" s="8"/>
      <c r="B142" s="24"/>
      <c r="C142" s="25"/>
    </row>
    <row r="143" spans="1:3" x14ac:dyDescent="0.25">
      <c r="A143" s="8"/>
      <c r="B143" s="24"/>
      <c r="C143" s="25"/>
    </row>
    <row r="144" spans="1:3" x14ac:dyDescent="0.25">
      <c r="A144" s="8"/>
      <c r="B144" s="24"/>
      <c r="C144" s="25"/>
    </row>
    <row r="145" spans="1:3" x14ac:dyDescent="0.25">
      <c r="A145" s="8"/>
      <c r="B145" s="24"/>
      <c r="C145" s="25"/>
    </row>
    <row r="146" spans="1:3" x14ac:dyDescent="0.25">
      <c r="A146" s="8"/>
      <c r="B146" s="24"/>
      <c r="C146" s="25"/>
    </row>
    <row r="147" spans="1:3" x14ac:dyDescent="0.25">
      <c r="A147" s="8"/>
      <c r="B147" s="24"/>
      <c r="C147" s="25"/>
    </row>
    <row r="148" spans="1:3" x14ac:dyDescent="0.25">
      <c r="A148" s="8"/>
      <c r="B148" s="24"/>
      <c r="C148" s="25"/>
    </row>
    <row r="149" spans="1:3" x14ac:dyDescent="0.25">
      <c r="A149" s="8"/>
      <c r="B149" s="24"/>
      <c r="C149" s="25"/>
    </row>
    <row r="150" spans="1:3" x14ac:dyDescent="0.25">
      <c r="A150" s="8"/>
      <c r="B150" s="24"/>
      <c r="C150" s="25"/>
    </row>
    <row r="151" spans="1:3" x14ac:dyDescent="0.25">
      <c r="A151" s="8"/>
      <c r="B151" s="24"/>
      <c r="C151" s="25"/>
    </row>
    <row r="152" spans="1:3" x14ac:dyDescent="0.25">
      <c r="A152" s="8"/>
      <c r="B152" s="24"/>
      <c r="C152" s="25"/>
    </row>
    <row r="153" spans="1:3" x14ac:dyDescent="0.25">
      <c r="A153" s="8"/>
      <c r="B153" s="24"/>
      <c r="C153" s="25"/>
    </row>
    <row r="154" spans="1:3" x14ac:dyDescent="0.25">
      <c r="A154" s="8"/>
      <c r="B154" s="24"/>
      <c r="C154" s="25"/>
    </row>
    <row r="155" spans="1:3" x14ac:dyDescent="0.25">
      <c r="A155" s="8"/>
      <c r="B155" s="24"/>
      <c r="C155" s="25"/>
    </row>
    <row r="156" spans="1:3" x14ac:dyDescent="0.25">
      <c r="A156" s="8"/>
      <c r="B156" s="24"/>
      <c r="C156" s="25"/>
    </row>
    <row r="157" spans="1:3" x14ac:dyDescent="0.25">
      <c r="A157" s="8"/>
      <c r="B157" s="24"/>
      <c r="C157" s="25"/>
    </row>
    <row r="158" spans="1:3" x14ac:dyDescent="0.25">
      <c r="A158" s="8"/>
      <c r="B158" s="24"/>
      <c r="C158" s="25"/>
    </row>
    <row r="159" spans="1:3" x14ac:dyDescent="0.25">
      <c r="A159" s="8"/>
      <c r="B159" s="24"/>
      <c r="C159" s="25"/>
    </row>
    <row r="160" spans="1:3" x14ac:dyDescent="0.25">
      <c r="A160" s="8"/>
      <c r="B160" s="24"/>
      <c r="C160" s="25"/>
    </row>
    <row r="161" spans="1:3" x14ac:dyDescent="0.25">
      <c r="A161" s="8"/>
      <c r="B161" s="24"/>
      <c r="C161" s="25"/>
    </row>
    <row r="162" spans="1:3" x14ac:dyDescent="0.25">
      <c r="A162" s="8"/>
      <c r="B162" s="24"/>
      <c r="C162" s="25"/>
    </row>
    <row r="163" spans="1:3" x14ac:dyDescent="0.25">
      <c r="A163" s="8"/>
      <c r="B163" s="24"/>
      <c r="C163" s="25"/>
    </row>
    <row r="164" spans="1:3" x14ac:dyDescent="0.25">
      <c r="A164" s="8"/>
      <c r="B164" s="24"/>
      <c r="C164" s="25"/>
    </row>
    <row r="165" spans="1:3" x14ac:dyDescent="0.25">
      <c r="A165" s="8"/>
      <c r="B165" s="24"/>
      <c r="C165" s="25"/>
    </row>
    <row r="166" spans="1:3" x14ac:dyDescent="0.25">
      <c r="A166" s="8"/>
      <c r="B166" s="24"/>
      <c r="C166" s="25"/>
    </row>
    <row r="167" spans="1:3" x14ac:dyDescent="0.25">
      <c r="A167" s="8"/>
      <c r="B167" s="24"/>
      <c r="C167" s="25"/>
    </row>
    <row r="168" spans="1:3" x14ac:dyDescent="0.25">
      <c r="A168" s="8"/>
      <c r="B168" s="24"/>
      <c r="C168" s="25"/>
    </row>
    <row r="169" spans="1:3" x14ac:dyDescent="0.25">
      <c r="A169" s="8"/>
      <c r="B169" s="24"/>
      <c r="C169" s="25"/>
    </row>
    <row r="170" spans="1:3" x14ac:dyDescent="0.25">
      <c r="A170" s="8"/>
      <c r="B170" s="24"/>
      <c r="C170" s="25"/>
    </row>
    <row r="171" spans="1:3" x14ac:dyDescent="0.25">
      <c r="A171" s="8"/>
      <c r="B171" s="24"/>
      <c r="C171" s="25"/>
    </row>
    <row r="172" spans="1:3" x14ac:dyDescent="0.25">
      <c r="A172" s="8"/>
      <c r="B172" s="24"/>
      <c r="C172" s="25"/>
    </row>
    <row r="173" spans="1:3" x14ac:dyDescent="0.25">
      <c r="A173" s="8"/>
      <c r="B173" s="24"/>
      <c r="C173" s="25"/>
    </row>
    <row r="174" spans="1:3" x14ac:dyDescent="0.25">
      <c r="A174" s="8"/>
      <c r="B174" s="24"/>
      <c r="C174" s="25"/>
    </row>
    <row r="175" spans="1:3" x14ac:dyDescent="0.25">
      <c r="A175" s="8"/>
      <c r="B175" s="24"/>
      <c r="C175" s="25"/>
    </row>
    <row r="176" spans="1:3" x14ac:dyDescent="0.25">
      <c r="A176" s="8"/>
      <c r="B176" s="24"/>
      <c r="C176" s="25"/>
    </row>
    <row r="177" spans="1:3" x14ac:dyDescent="0.25">
      <c r="A177" s="8"/>
      <c r="B177" s="24"/>
      <c r="C177" s="25"/>
    </row>
    <row r="178" spans="1:3" x14ac:dyDescent="0.25">
      <c r="A178" s="8"/>
      <c r="B178" s="24"/>
      <c r="C178" s="25"/>
    </row>
    <row r="179" spans="1:3" x14ac:dyDescent="0.25">
      <c r="A179" s="8"/>
      <c r="B179" s="24"/>
      <c r="C179" s="25"/>
    </row>
    <row r="180" spans="1:3" x14ac:dyDescent="0.25">
      <c r="A180" s="8"/>
      <c r="B180" s="24"/>
      <c r="C180" s="25"/>
    </row>
    <row r="181" spans="1:3" x14ac:dyDescent="0.25">
      <c r="A181" s="8"/>
      <c r="B181" s="24"/>
      <c r="C181" s="25"/>
    </row>
    <row r="182" spans="1:3" x14ac:dyDescent="0.25">
      <c r="A182" s="8"/>
      <c r="B182" s="24"/>
      <c r="C182" s="25"/>
    </row>
    <row r="183" spans="1:3" x14ac:dyDescent="0.25">
      <c r="A183" s="8"/>
      <c r="B183" s="24"/>
      <c r="C183" s="25"/>
    </row>
    <row r="184" spans="1:3" x14ac:dyDescent="0.25">
      <c r="A184" s="8"/>
      <c r="B184" s="24"/>
      <c r="C184" s="25"/>
    </row>
    <row r="185" spans="1:3" x14ac:dyDescent="0.25">
      <c r="A185" s="8"/>
      <c r="B185" s="24"/>
      <c r="C185" s="25"/>
    </row>
    <row r="186" spans="1:3" x14ac:dyDescent="0.25">
      <c r="A186" s="8"/>
      <c r="B186" s="24"/>
      <c r="C186" s="25"/>
    </row>
    <row r="187" spans="1:3" x14ac:dyDescent="0.25">
      <c r="A187" s="8"/>
      <c r="B187" s="24"/>
      <c r="C187" s="25"/>
    </row>
    <row r="188" spans="1:3" x14ac:dyDescent="0.25">
      <c r="A188" s="8"/>
      <c r="B188" s="24"/>
      <c r="C188" s="25"/>
    </row>
    <row r="189" spans="1:3" x14ac:dyDescent="0.25">
      <c r="A189" s="8"/>
      <c r="B189" s="24"/>
      <c r="C189" s="25"/>
    </row>
    <row r="190" spans="1:3" x14ac:dyDescent="0.25">
      <c r="A190" s="8"/>
      <c r="B190" s="24"/>
      <c r="C190" s="25"/>
    </row>
    <row r="191" spans="1:3" x14ac:dyDescent="0.25">
      <c r="A191" s="8"/>
      <c r="B191" s="24"/>
      <c r="C191" s="25"/>
    </row>
    <row r="192" spans="1:3" x14ac:dyDescent="0.25">
      <c r="A192" s="8"/>
      <c r="B192" s="24"/>
      <c r="C192" s="25"/>
    </row>
    <row r="193" spans="1:3" x14ac:dyDescent="0.25">
      <c r="A193" s="8"/>
      <c r="B193" s="24"/>
      <c r="C193" s="25"/>
    </row>
    <row r="194" spans="1:3" x14ac:dyDescent="0.25">
      <c r="A194" s="8"/>
      <c r="B194" s="24"/>
      <c r="C194" s="25"/>
    </row>
    <row r="195" spans="1:3" x14ac:dyDescent="0.25">
      <c r="A195" s="8"/>
      <c r="B195" s="24"/>
      <c r="C195" s="25"/>
    </row>
    <row r="196" spans="1:3" x14ac:dyDescent="0.25">
      <c r="A196" s="8"/>
      <c r="B196" s="24"/>
      <c r="C196" s="25"/>
    </row>
    <row r="197" spans="1:3" x14ac:dyDescent="0.25">
      <c r="A197" s="8"/>
      <c r="B197" s="24"/>
      <c r="C197" s="25"/>
    </row>
    <row r="198" spans="1:3" x14ac:dyDescent="0.25">
      <c r="A198" s="8"/>
      <c r="B198" s="24"/>
      <c r="C198" s="25"/>
    </row>
    <row r="199" spans="1:3" x14ac:dyDescent="0.25">
      <c r="A199" s="8"/>
      <c r="B199" s="24"/>
      <c r="C199" s="25"/>
    </row>
    <row r="200" spans="1:3" x14ac:dyDescent="0.25">
      <c r="A200" s="8"/>
      <c r="B200" s="24"/>
      <c r="C200" s="25"/>
    </row>
    <row r="201" spans="1:3" x14ac:dyDescent="0.25">
      <c r="A201" s="8"/>
      <c r="B201" s="24"/>
      <c r="C201" s="25"/>
    </row>
    <row r="202" spans="1:3" x14ac:dyDescent="0.25">
      <c r="A202" s="8"/>
      <c r="B202" s="24"/>
      <c r="C202" s="25"/>
    </row>
    <row r="203" spans="1:3" x14ac:dyDescent="0.25">
      <c r="A203" s="8"/>
      <c r="B203" s="24"/>
      <c r="C203" s="25"/>
    </row>
    <row r="204" spans="1:3" x14ac:dyDescent="0.25">
      <c r="A204" s="8"/>
      <c r="B204" s="24"/>
      <c r="C204" s="25"/>
    </row>
    <row r="205" spans="1:3" x14ac:dyDescent="0.25">
      <c r="A205" s="8"/>
      <c r="B205" s="24"/>
      <c r="C205" s="25"/>
    </row>
    <row r="206" spans="1:3" x14ac:dyDescent="0.25">
      <c r="A206" s="8"/>
      <c r="B206" s="24"/>
      <c r="C206" s="25"/>
    </row>
    <row r="207" spans="1:3" x14ac:dyDescent="0.25">
      <c r="A207" s="8"/>
      <c r="B207" s="24"/>
      <c r="C207" s="25"/>
    </row>
    <row r="208" spans="1:3" x14ac:dyDescent="0.25">
      <c r="A208" s="8"/>
      <c r="B208" s="24"/>
      <c r="C208" s="25"/>
    </row>
    <row r="209" spans="1:3" x14ac:dyDescent="0.25">
      <c r="A209" s="8"/>
      <c r="B209" s="24"/>
      <c r="C209" s="25"/>
    </row>
    <row r="210" spans="1:3" x14ac:dyDescent="0.25">
      <c r="A210" s="8"/>
      <c r="B210" s="24"/>
      <c r="C210" s="25"/>
    </row>
    <row r="211" spans="1:3" x14ac:dyDescent="0.25">
      <c r="A211" s="8"/>
      <c r="B211" s="24"/>
      <c r="C211" s="25"/>
    </row>
    <row r="212" spans="1:3" x14ac:dyDescent="0.25">
      <c r="A212" s="8"/>
      <c r="B212" s="24"/>
      <c r="C212" s="25"/>
    </row>
    <row r="213" spans="1:3" x14ac:dyDescent="0.25">
      <c r="A213" s="8"/>
      <c r="B213" s="24"/>
      <c r="C213" s="25"/>
    </row>
    <row r="214" spans="1:3" x14ac:dyDescent="0.25">
      <c r="A214" s="8"/>
      <c r="B214" s="24"/>
      <c r="C214" s="25"/>
    </row>
    <row r="215" spans="1:3" x14ac:dyDescent="0.25">
      <c r="A215" s="8"/>
      <c r="B215" s="24"/>
      <c r="C215" s="25"/>
    </row>
    <row r="216" spans="1:3" x14ac:dyDescent="0.25">
      <c r="A216" s="8"/>
      <c r="B216" s="24"/>
      <c r="C216" s="25"/>
    </row>
    <row r="217" spans="1:3" x14ac:dyDescent="0.25">
      <c r="A217" s="8"/>
      <c r="B217" s="24"/>
      <c r="C217" s="25"/>
    </row>
    <row r="218" spans="1:3" x14ac:dyDescent="0.25">
      <c r="A218" s="8"/>
      <c r="B218" s="24"/>
      <c r="C218" s="25"/>
    </row>
    <row r="219" spans="1:3" x14ac:dyDescent="0.25">
      <c r="A219" s="8"/>
      <c r="B219" s="24"/>
      <c r="C219" s="25"/>
    </row>
    <row r="220" spans="1:3" x14ac:dyDescent="0.25">
      <c r="A220" s="8"/>
      <c r="B220" s="24"/>
      <c r="C220" s="25"/>
    </row>
    <row r="221" spans="1:3" x14ac:dyDescent="0.25">
      <c r="A221" s="8"/>
      <c r="B221" s="24"/>
      <c r="C221" s="25"/>
    </row>
    <row r="222" spans="1:3" x14ac:dyDescent="0.25">
      <c r="A222" s="8"/>
      <c r="B222" s="24"/>
      <c r="C222" s="25"/>
    </row>
    <row r="223" spans="1:3" x14ac:dyDescent="0.25">
      <c r="A223" s="8"/>
      <c r="B223" s="24"/>
      <c r="C223" s="25"/>
    </row>
    <row r="224" spans="1:3" x14ac:dyDescent="0.25">
      <c r="A224" s="8"/>
      <c r="B224" s="24"/>
      <c r="C224" s="25"/>
    </row>
    <row r="225" spans="1:3" x14ac:dyDescent="0.25">
      <c r="A225" s="8"/>
      <c r="B225" s="24"/>
      <c r="C225" s="25"/>
    </row>
    <row r="226" spans="1:3" x14ac:dyDescent="0.25">
      <c r="A226" s="8"/>
      <c r="B226" s="24"/>
      <c r="C226" s="25"/>
    </row>
    <row r="227" spans="1:3" x14ac:dyDescent="0.25">
      <c r="A227" s="8"/>
      <c r="B227" s="24"/>
      <c r="C227" s="25"/>
    </row>
    <row r="228" spans="1:3" x14ac:dyDescent="0.25">
      <c r="A228" s="8"/>
      <c r="B228" s="24"/>
      <c r="C228" s="25"/>
    </row>
    <row r="229" spans="1:3" x14ac:dyDescent="0.25">
      <c r="A229" s="8"/>
      <c r="B229" s="24"/>
      <c r="C229" s="25"/>
    </row>
    <row r="230" spans="1:3" x14ac:dyDescent="0.25">
      <c r="A230" s="8"/>
      <c r="B230" s="24"/>
      <c r="C230" s="25"/>
    </row>
    <row r="231" spans="1:3" x14ac:dyDescent="0.25">
      <c r="A231" s="8"/>
      <c r="B231" s="24"/>
      <c r="C231" s="25"/>
    </row>
    <row r="232" spans="1:3" x14ac:dyDescent="0.25">
      <c r="A232" s="8"/>
      <c r="B232" s="24"/>
      <c r="C232" s="25"/>
    </row>
    <row r="233" spans="1:3" x14ac:dyDescent="0.25">
      <c r="A233" s="8"/>
      <c r="B233" s="24"/>
      <c r="C233" s="25"/>
    </row>
    <row r="234" spans="1:3" x14ac:dyDescent="0.25">
      <c r="A234" s="8"/>
      <c r="B234" s="24"/>
      <c r="C234" s="25"/>
    </row>
    <row r="235" spans="1:3" x14ac:dyDescent="0.25">
      <c r="A235" s="8"/>
      <c r="B235" s="24"/>
      <c r="C235" s="25"/>
    </row>
    <row r="236" spans="1:3" x14ac:dyDescent="0.25">
      <c r="A236" s="8"/>
      <c r="B236" s="24"/>
      <c r="C236" s="25"/>
    </row>
    <row r="237" spans="1:3" x14ac:dyDescent="0.25">
      <c r="A237" s="8"/>
      <c r="B237" s="24"/>
      <c r="C237" s="25"/>
    </row>
    <row r="238" spans="1:3" x14ac:dyDescent="0.25">
      <c r="A238" s="8"/>
      <c r="B238" s="24"/>
      <c r="C238" s="25"/>
    </row>
    <row r="239" spans="1:3" x14ac:dyDescent="0.25">
      <c r="A239" s="8"/>
      <c r="B239" s="24"/>
      <c r="C239" s="25"/>
    </row>
    <row r="240" spans="1:3" x14ac:dyDescent="0.25">
      <c r="A240" s="8"/>
      <c r="B240" s="24"/>
      <c r="C240" s="25"/>
    </row>
    <row r="241" spans="1:3" x14ac:dyDescent="0.25">
      <c r="A241" s="8"/>
      <c r="B241" s="24"/>
      <c r="C241" s="25"/>
    </row>
    <row r="242" spans="1:3" x14ac:dyDescent="0.25">
      <c r="A242" s="8"/>
      <c r="B242" s="24"/>
      <c r="C242" s="25"/>
    </row>
    <row r="243" spans="1:3" x14ac:dyDescent="0.25">
      <c r="A243" s="8"/>
      <c r="B243" s="24"/>
      <c r="C243" s="25"/>
    </row>
    <row r="244" spans="1:3" x14ac:dyDescent="0.25">
      <c r="A244" s="8"/>
      <c r="B244" s="24"/>
      <c r="C244" s="25"/>
    </row>
    <row r="245" spans="1:3" x14ac:dyDescent="0.25">
      <c r="A245" s="8"/>
      <c r="B245" s="24"/>
      <c r="C245" s="25"/>
    </row>
    <row r="246" spans="1:3" x14ac:dyDescent="0.25">
      <c r="A246" s="8"/>
      <c r="B246" s="24"/>
      <c r="C246" s="25"/>
    </row>
    <row r="247" spans="1:3" x14ac:dyDescent="0.25">
      <c r="A247" s="8"/>
      <c r="B247" s="24"/>
      <c r="C247" s="25"/>
    </row>
    <row r="248" spans="1:3" x14ac:dyDescent="0.25">
      <c r="A248" s="8"/>
      <c r="B248" s="24"/>
      <c r="C248" s="25"/>
    </row>
    <row r="249" spans="1:3" x14ac:dyDescent="0.25">
      <c r="A249" s="8"/>
      <c r="B249" s="24"/>
      <c r="C249" s="25"/>
    </row>
    <row r="250" spans="1:3" x14ac:dyDescent="0.25">
      <c r="A250" s="8"/>
      <c r="B250" s="24"/>
      <c r="C250" s="25"/>
    </row>
    <row r="251" spans="1:3" x14ac:dyDescent="0.25">
      <c r="A251" s="8"/>
      <c r="B251" s="24"/>
      <c r="C251" s="25"/>
    </row>
    <row r="252" spans="1:3" x14ac:dyDescent="0.25">
      <c r="A252" s="8"/>
      <c r="B252" s="24"/>
      <c r="C252" s="25"/>
    </row>
    <row r="253" spans="1:3" x14ac:dyDescent="0.25">
      <c r="A253" s="8"/>
      <c r="B253" s="24"/>
      <c r="C253" s="25"/>
    </row>
    <row r="254" spans="1:3" x14ac:dyDescent="0.25">
      <c r="A254" s="8"/>
      <c r="B254" s="24"/>
      <c r="C254" s="25"/>
    </row>
    <row r="255" spans="1:3" x14ac:dyDescent="0.25">
      <c r="A255" s="8"/>
      <c r="B255" s="24"/>
      <c r="C255" s="25"/>
    </row>
    <row r="256" spans="1:3" x14ac:dyDescent="0.25">
      <c r="A256" s="8"/>
      <c r="B256" s="24"/>
      <c r="C256" s="25"/>
    </row>
    <row r="257" spans="1:3" x14ac:dyDescent="0.25">
      <c r="A257" s="8"/>
      <c r="B257" s="24"/>
      <c r="C257" s="25"/>
    </row>
    <row r="258" spans="1:3" x14ac:dyDescent="0.25">
      <c r="A258" s="8"/>
      <c r="B258" s="24"/>
      <c r="C258" s="25"/>
    </row>
    <row r="259" spans="1:3" x14ac:dyDescent="0.25">
      <c r="A259" s="8"/>
      <c r="B259" s="24"/>
      <c r="C259" s="25"/>
    </row>
    <row r="260" spans="1:3" x14ac:dyDescent="0.25">
      <c r="A260" s="8"/>
      <c r="B260" s="24"/>
      <c r="C260" s="25"/>
    </row>
    <row r="261" spans="1:3" x14ac:dyDescent="0.25">
      <c r="A261" s="8"/>
      <c r="B261" s="24"/>
      <c r="C261" s="25"/>
    </row>
    <row r="262" spans="1:3" x14ac:dyDescent="0.25">
      <c r="A262" s="8"/>
      <c r="B262" s="24"/>
      <c r="C262" s="25"/>
    </row>
    <row r="263" spans="1:3" x14ac:dyDescent="0.25">
      <c r="A263" s="8"/>
      <c r="B263" s="24"/>
      <c r="C263" s="25"/>
    </row>
    <row r="264" spans="1:3" x14ac:dyDescent="0.25">
      <c r="A264" s="8"/>
      <c r="B264" s="24"/>
      <c r="C264" s="25"/>
    </row>
    <row r="265" spans="1:3" x14ac:dyDescent="0.25">
      <c r="A265" s="8"/>
      <c r="B265" s="24"/>
      <c r="C265" s="25"/>
    </row>
    <row r="266" spans="1:3" x14ac:dyDescent="0.25">
      <c r="A266" s="8"/>
      <c r="B266" s="24"/>
      <c r="C266" s="25"/>
    </row>
    <row r="267" spans="1:3" x14ac:dyDescent="0.25">
      <c r="A267" s="8"/>
      <c r="B267" s="24"/>
      <c r="C267" s="25"/>
    </row>
    <row r="268" spans="1:3" x14ac:dyDescent="0.25">
      <c r="A268" s="8"/>
      <c r="B268" s="24"/>
      <c r="C268" s="25"/>
    </row>
    <row r="269" spans="1:3" x14ac:dyDescent="0.25">
      <c r="A269" s="8"/>
      <c r="B269" s="24"/>
      <c r="C269" s="25"/>
    </row>
    <row r="270" spans="1:3" x14ac:dyDescent="0.25">
      <c r="A270" s="8"/>
      <c r="B270" s="24"/>
      <c r="C270" s="25"/>
    </row>
    <row r="271" spans="1:3" x14ac:dyDescent="0.25">
      <c r="A271" s="8"/>
      <c r="B271" s="24"/>
      <c r="C271" s="25"/>
    </row>
    <row r="272" spans="1:3" x14ac:dyDescent="0.25">
      <c r="A272" s="8"/>
      <c r="B272" s="24"/>
      <c r="C272" s="25"/>
    </row>
    <row r="273" spans="1:3" x14ac:dyDescent="0.25">
      <c r="A273" s="8"/>
      <c r="B273" s="24"/>
      <c r="C273" s="25"/>
    </row>
    <row r="274" spans="1:3" x14ac:dyDescent="0.25">
      <c r="A274" s="8"/>
      <c r="B274" s="24"/>
      <c r="C274" s="25"/>
    </row>
    <row r="275" spans="1:3" x14ac:dyDescent="0.25">
      <c r="A275" s="8"/>
      <c r="B275" s="24"/>
      <c r="C275" s="25"/>
    </row>
    <row r="276" spans="1:3" x14ac:dyDescent="0.25">
      <c r="A276" s="8"/>
      <c r="B276" s="24"/>
      <c r="C276" s="25"/>
    </row>
    <row r="277" spans="1:3" x14ac:dyDescent="0.25">
      <c r="A277" s="8"/>
      <c r="B277" s="24"/>
      <c r="C277" s="25"/>
    </row>
    <row r="278" spans="1:3" x14ac:dyDescent="0.25">
      <c r="A278" s="8"/>
      <c r="B278" s="24"/>
      <c r="C278" s="25"/>
    </row>
    <row r="279" spans="1:3" x14ac:dyDescent="0.25">
      <c r="A279" s="8"/>
      <c r="B279" s="24"/>
      <c r="C279" s="25"/>
    </row>
    <row r="280" spans="1:3" x14ac:dyDescent="0.25">
      <c r="A280" s="8"/>
      <c r="B280" s="24"/>
      <c r="C280" s="25"/>
    </row>
    <row r="281" spans="1:3" x14ac:dyDescent="0.25">
      <c r="A281" s="8"/>
      <c r="B281" s="24"/>
      <c r="C281" s="25"/>
    </row>
    <row r="282" spans="1:3" x14ac:dyDescent="0.25">
      <c r="A282" s="8"/>
      <c r="B282" s="24"/>
      <c r="C282" s="25"/>
    </row>
    <row r="283" spans="1:3" x14ac:dyDescent="0.25">
      <c r="A283" s="8"/>
      <c r="B283" s="24"/>
      <c r="C283" s="25"/>
    </row>
    <row r="284" spans="1:3" x14ac:dyDescent="0.25">
      <c r="A284" s="8"/>
      <c r="B284" s="24"/>
      <c r="C284" s="25"/>
    </row>
    <row r="285" spans="1:3" x14ac:dyDescent="0.25">
      <c r="A285" s="8"/>
      <c r="B285" s="24"/>
      <c r="C285" s="25"/>
    </row>
    <row r="286" spans="1:3" x14ac:dyDescent="0.25">
      <c r="A286" s="8"/>
      <c r="B286" s="24"/>
      <c r="C286" s="25"/>
    </row>
    <row r="287" spans="1:3" x14ac:dyDescent="0.25">
      <c r="A287" s="8"/>
      <c r="B287" s="24"/>
      <c r="C287" s="25"/>
    </row>
    <row r="288" spans="1:3" x14ac:dyDescent="0.25">
      <c r="A288" s="8"/>
      <c r="B288" s="24"/>
      <c r="C288" s="25"/>
    </row>
    <row r="289" spans="1:3" x14ac:dyDescent="0.25">
      <c r="A289" s="8"/>
      <c r="B289" s="24"/>
      <c r="C289" s="25"/>
    </row>
    <row r="290" spans="1:3" x14ac:dyDescent="0.25">
      <c r="A290" s="8"/>
      <c r="B290" s="24"/>
      <c r="C290" s="25"/>
    </row>
    <row r="291" spans="1:3" x14ac:dyDescent="0.25">
      <c r="A291" s="8"/>
      <c r="B291" s="24"/>
      <c r="C291" s="25"/>
    </row>
    <row r="292" spans="1:3" x14ac:dyDescent="0.25">
      <c r="A292" s="8"/>
      <c r="B292" s="24"/>
      <c r="C292" s="25"/>
    </row>
    <row r="293" spans="1:3" x14ac:dyDescent="0.25">
      <c r="A293" s="8"/>
      <c r="B293" s="24"/>
      <c r="C293" s="25"/>
    </row>
    <row r="294" spans="1:3" x14ac:dyDescent="0.25">
      <c r="A294" s="8"/>
      <c r="B294" s="24"/>
      <c r="C294" s="25"/>
    </row>
    <row r="295" spans="1:3" x14ac:dyDescent="0.25">
      <c r="A295" s="8"/>
      <c r="B295" s="24"/>
      <c r="C295" s="25"/>
    </row>
    <row r="296" spans="1:3" x14ac:dyDescent="0.25">
      <c r="A296" s="8"/>
      <c r="B296" s="24"/>
      <c r="C296" s="25"/>
    </row>
    <row r="297" spans="1:3" x14ac:dyDescent="0.25">
      <c r="A297" s="8"/>
      <c r="B297" s="24"/>
      <c r="C297" s="25"/>
    </row>
    <row r="298" spans="1:3" x14ac:dyDescent="0.25">
      <c r="A298" s="8"/>
      <c r="B298" s="24"/>
      <c r="C298" s="25"/>
    </row>
    <row r="299" spans="1:3" x14ac:dyDescent="0.25">
      <c r="A299" s="8"/>
      <c r="B299" s="24"/>
      <c r="C299" s="25"/>
    </row>
    <row r="300" spans="1:3" x14ac:dyDescent="0.25">
      <c r="A300" s="8"/>
      <c r="B300" s="24"/>
      <c r="C300" s="25"/>
    </row>
    <row r="301" spans="1:3" x14ac:dyDescent="0.25">
      <c r="A301" s="8"/>
      <c r="B301" s="24"/>
      <c r="C301" s="25"/>
    </row>
    <row r="302" spans="1:3" x14ac:dyDescent="0.25">
      <c r="A302" s="8"/>
      <c r="B302" s="24"/>
      <c r="C302" s="25"/>
    </row>
    <row r="303" spans="1:3" x14ac:dyDescent="0.25">
      <c r="A303" s="8"/>
      <c r="B303" s="24"/>
      <c r="C303" s="25"/>
    </row>
    <row r="304" spans="1:3" x14ac:dyDescent="0.25">
      <c r="A304" s="8"/>
      <c r="B304" s="24"/>
      <c r="C304" s="25"/>
    </row>
    <row r="305" spans="1:3" x14ac:dyDescent="0.25">
      <c r="A305" s="8"/>
      <c r="B305" s="24"/>
      <c r="C305" s="25"/>
    </row>
    <row r="306" spans="1:3" x14ac:dyDescent="0.25">
      <c r="A306" s="8"/>
      <c r="B306" s="24"/>
      <c r="C306" s="25"/>
    </row>
    <row r="307" spans="1:3" x14ac:dyDescent="0.25">
      <c r="A307" s="8"/>
      <c r="B307" s="24"/>
      <c r="C307" s="25"/>
    </row>
    <row r="308" spans="1:3" x14ac:dyDescent="0.25">
      <c r="A308" s="8"/>
      <c r="B308" s="24"/>
      <c r="C308" s="25"/>
    </row>
    <row r="309" spans="1:3" x14ac:dyDescent="0.25">
      <c r="A309" s="8"/>
      <c r="B309" s="24"/>
      <c r="C309" s="25"/>
    </row>
    <row r="310" spans="1:3" x14ac:dyDescent="0.25">
      <c r="A310" s="8"/>
      <c r="B310" s="24"/>
      <c r="C310" s="25"/>
    </row>
    <row r="311" spans="1:3" x14ac:dyDescent="0.25">
      <c r="A311" s="8"/>
      <c r="B311" s="24"/>
      <c r="C311" s="25"/>
    </row>
    <row r="312" spans="1:3" x14ac:dyDescent="0.25">
      <c r="A312" s="8"/>
      <c r="B312" s="24"/>
      <c r="C312" s="25"/>
    </row>
    <row r="313" spans="1:3" x14ac:dyDescent="0.25">
      <c r="A313" s="8"/>
      <c r="B313" s="24"/>
      <c r="C313" s="25"/>
    </row>
    <row r="314" spans="1:3" x14ac:dyDescent="0.25">
      <c r="A314" s="8"/>
      <c r="B314" s="24"/>
      <c r="C314" s="25"/>
    </row>
    <row r="315" spans="1:3" x14ac:dyDescent="0.25">
      <c r="A315" s="8"/>
      <c r="B315" s="24"/>
      <c r="C315" s="25"/>
    </row>
    <row r="316" spans="1:3" x14ac:dyDescent="0.25">
      <c r="A316" s="8"/>
      <c r="B316" s="24"/>
      <c r="C316" s="25"/>
    </row>
    <row r="317" spans="1:3" x14ac:dyDescent="0.25">
      <c r="A317" s="8"/>
      <c r="B317" s="24"/>
      <c r="C317" s="25"/>
    </row>
    <row r="318" spans="1:3" x14ac:dyDescent="0.25">
      <c r="A318" s="8"/>
      <c r="B318" s="24"/>
      <c r="C318" s="25"/>
    </row>
    <row r="319" spans="1:3" x14ac:dyDescent="0.25">
      <c r="A319" s="8"/>
      <c r="B319" s="24"/>
      <c r="C319" s="25"/>
    </row>
    <row r="320" spans="1:3" x14ac:dyDescent="0.25">
      <c r="A320" s="8"/>
      <c r="B320" s="24"/>
      <c r="C320" s="25"/>
    </row>
    <row r="321" spans="1:3" x14ac:dyDescent="0.25">
      <c r="A321" s="8"/>
      <c r="B321" s="24"/>
      <c r="C321" s="25"/>
    </row>
    <row r="322" spans="1:3" x14ac:dyDescent="0.25">
      <c r="A322" s="8"/>
      <c r="B322" s="24"/>
      <c r="C322" s="25"/>
    </row>
    <row r="323" spans="1:3" x14ac:dyDescent="0.25">
      <c r="A323" s="8"/>
      <c r="B323" s="24"/>
      <c r="C323" s="25"/>
    </row>
    <row r="324" spans="1:3" x14ac:dyDescent="0.25">
      <c r="A324" s="8"/>
      <c r="B324" s="24"/>
      <c r="C324" s="25"/>
    </row>
    <row r="325" spans="1:3" x14ac:dyDescent="0.25">
      <c r="A325" s="8"/>
      <c r="B325" s="24"/>
      <c r="C325" s="25"/>
    </row>
    <row r="326" spans="1:3" x14ac:dyDescent="0.25">
      <c r="A326" s="8"/>
      <c r="B326" s="24"/>
      <c r="C326" s="25"/>
    </row>
    <row r="327" spans="1:3" x14ac:dyDescent="0.25">
      <c r="A327" s="8"/>
      <c r="B327" s="24"/>
      <c r="C327" s="25"/>
    </row>
    <row r="328" spans="1:3" x14ac:dyDescent="0.25">
      <c r="A328" s="8"/>
      <c r="B328" s="24"/>
      <c r="C328" s="25"/>
    </row>
    <row r="329" spans="1:3" x14ac:dyDescent="0.25">
      <c r="A329" s="8"/>
      <c r="B329" s="24"/>
      <c r="C329" s="25"/>
    </row>
    <row r="330" spans="1:3" x14ac:dyDescent="0.25">
      <c r="A330" s="8"/>
      <c r="B330" s="24"/>
      <c r="C330" s="25"/>
    </row>
    <row r="331" spans="1:3" x14ac:dyDescent="0.25">
      <c r="A331" s="8"/>
      <c r="B331" s="24"/>
      <c r="C331" s="25"/>
    </row>
    <row r="332" spans="1:3" x14ac:dyDescent="0.25">
      <c r="A332" s="8"/>
      <c r="B332" s="24"/>
      <c r="C332" s="25"/>
    </row>
    <row r="333" spans="1:3" x14ac:dyDescent="0.25">
      <c r="A333" s="8"/>
      <c r="B333" s="24"/>
      <c r="C333" s="25"/>
    </row>
    <row r="334" spans="1:3" x14ac:dyDescent="0.25">
      <c r="A334" s="8"/>
      <c r="B334" s="24"/>
      <c r="C334" s="25"/>
    </row>
    <row r="335" spans="1:3" x14ac:dyDescent="0.25">
      <c r="A335" s="8"/>
      <c r="B335" s="24"/>
      <c r="C335" s="25"/>
    </row>
    <row r="336" spans="1:3" x14ac:dyDescent="0.25">
      <c r="A336" s="8"/>
      <c r="B336" s="24"/>
      <c r="C336" s="25"/>
    </row>
    <row r="337" spans="1:3" x14ac:dyDescent="0.25">
      <c r="A337" s="8"/>
      <c r="B337" s="24"/>
      <c r="C337" s="25"/>
    </row>
    <row r="338" spans="1:3" x14ac:dyDescent="0.25">
      <c r="A338" s="8"/>
      <c r="B338" s="24"/>
      <c r="C338" s="25"/>
    </row>
    <row r="339" spans="1:3" x14ac:dyDescent="0.25">
      <c r="A339" s="8"/>
      <c r="B339" s="24"/>
      <c r="C339" s="25"/>
    </row>
    <row r="340" spans="1:3" x14ac:dyDescent="0.25">
      <c r="A340" s="8"/>
      <c r="B340" s="24"/>
      <c r="C340" s="25"/>
    </row>
    <row r="341" spans="1:3" x14ac:dyDescent="0.25">
      <c r="A341" s="8"/>
      <c r="B341" s="24"/>
      <c r="C341" s="25"/>
    </row>
    <row r="342" spans="1:3" x14ac:dyDescent="0.25">
      <c r="A342" s="8"/>
      <c r="B342" s="24"/>
      <c r="C342" s="25"/>
    </row>
    <row r="343" spans="1:3" x14ac:dyDescent="0.25">
      <c r="A343" s="8"/>
      <c r="B343" s="24"/>
      <c r="C343" s="25"/>
    </row>
    <row r="344" spans="1:3" x14ac:dyDescent="0.25">
      <c r="A344" s="8"/>
      <c r="B344" s="24"/>
      <c r="C344" s="25"/>
    </row>
    <row r="345" spans="1:3" x14ac:dyDescent="0.25">
      <c r="A345" s="8"/>
      <c r="B345" s="24"/>
      <c r="C345" s="25"/>
    </row>
    <row r="346" spans="1:3" x14ac:dyDescent="0.25">
      <c r="A346" s="8"/>
      <c r="B346" s="24"/>
      <c r="C346" s="25"/>
    </row>
    <row r="347" spans="1:3" x14ac:dyDescent="0.25">
      <c r="A347" s="8"/>
      <c r="B347" s="24"/>
      <c r="C347" s="25"/>
    </row>
    <row r="348" spans="1:3" x14ac:dyDescent="0.25">
      <c r="A348" s="8"/>
      <c r="B348" s="24"/>
      <c r="C348" s="25"/>
    </row>
    <row r="349" spans="1:3" x14ac:dyDescent="0.25">
      <c r="A349" s="8"/>
      <c r="B349" s="24"/>
      <c r="C349" s="25"/>
    </row>
    <row r="350" spans="1:3" x14ac:dyDescent="0.25">
      <c r="A350" s="8"/>
      <c r="B350" s="24"/>
      <c r="C350" s="25"/>
    </row>
    <row r="351" spans="1:3" x14ac:dyDescent="0.25">
      <c r="A351" s="8"/>
      <c r="B351" s="24"/>
      <c r="C351" s="25"/>
    </row>
    <row r="352" spans="1:3" x14ac:dyDescent="0.25">
      <c r="A352" s="8"/>
      <c r="B352" s="24"/>
      <c r="C352" s="25"/>
    </row>
    <row r="353" spans="1:3" x14ac:dyDescent="0.25">
      <c r="A353" s="8"/>
      <c r="B353" s="24"/>
      <c r="C353" s="25"/>
    </row>
    <row r="354" spans="1:3" x14ac:dyDescent="0.25">
      <c r="A354" s="8"/>
      <c r="B354" s="24"/>
      <c r="C354" s="25"/>
    </row>
    <row r="355" spans="1:3" x14ac:dyDescent="0.25">
      <c r="A355" s="8"/>
      <c r="B355" s="24"/>
      <c r="C355" s="25"/>
    </row>
    <row r="356" spans="1:3" x14ac:dyDescent="0.25">
      <c r="A356" s="8"/>
      <c r="B356" s="24"/>
      <c r="C356" s="25"/>
    </row>
    <row r="357" spans="1:3" x14ac:dyDescent="0.25">
      <c r="B357" s="24"/>
      <c r="C357" s="25"/>
    </row>
    <row r="358" spans="1:3" x14ac:dyDescent="0.25">
      <c r="B358" s="24"/>
      <c r="C358" s="25"/>
    </row>
    <row r="359" spans="1:3" x14ac:dyDescent="0.25">
      <c r="B359" s="24"/>
      <c r="C359" s="25"/>
    </row>
    <row r="360" spans="1:3" x14ac:dyDescent="0.25">
      <c r="B360" s="24"/>
      <c r="C360" s="25"/>
    </row>
    <row r="361" spans="1:3" x14ac:dyDescent="0.25">
      <c r="B361" s="24"/>
      <c r="C361" s="25"/>
    </row>
    <row r="362" spans="1:3" x14ac:dyDescent="0.25">
      <c r="B362" s="24"/>
      <c r="C362" s="25"/>
    </row>
  </sheetData>
  <mergeCells count="4">
    <mergeCell ref="A1:F1"/>
    <mergeCell ref="A4:A5"/>
    <mergeCell ref="E4:E5"/>
    <mergeCell ref="F4:F5"/>
  </mergeCells>
  <pageMargins left="0.70866141732283472" right="0.31496062992125984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 руб.</vt:lpstr>
      <vt:lpstr>в тыс.руб.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Шкода</cp:lastModifiedBy>
  <cp:lastPrinted>2015-12-16T08:59:12Z</cp:lastPrinted>
  <dcterms:created xsi:type="dcterms:W3CDTF">2015-12-07T06:04:23Z</dcterms:created>
  <dcterms:modified xsi:type="dcterms:W3CDTF">2015-12-24T11:44:31Z</dcterms:modified>
</cp:coreProperties>
</file>